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xl/commentsmeta0"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OLIDADO DE CPS JURIDICOS" sheetId="1" r:id="rId4"/>
    <sheet state="visible" name="FORMULACION Y EJECUCION DE META" sheetId="2" r:id="rId5"/>
    <sheet state="visible" name="Hoja 2" sheetId="3" r:id="rId6"/>
    <sheet state="visible" name="ACCIONES TALENTO HUMANO" sheetId="4" r:id="rId7"/>
  </sheets>
  <definedNames>
    <definedName hidden="1" localSheetId="1" name="_xlnm._FilterDatabase">'FORMULACION Y EJECUCION DE META'!$A$1:$N$21</definedName>
    <definedName hidden="1" localSheetId="3" name="_xlnm._FilterDatabase">'ACCIONES TALENTO HUMANO'!$A$1:$F$14</definedName>
  </definedNames>
  <calcPr/>
  <extLst>
    <ext uri="GoogleSheetsCustomDataVersion2">
      <go:sheetsCustomData xmlns:go="http://customooxmlschemas.google.com/" r:id="rId8" roundtripDataChecksum="5351xJSEABKWzTDW9RNSP74RZsU0OVw1lTQt+YAyAVw="/>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Q12">
      <text>
        <t xml:space="preserve">======
ID#AAABsB5_aWU
Gerencia Territorio Social    (2025-10-10 17:25:51)
total plan operativo 5650414847</t>
      </text>
    </comment>
  </commentList>
  <extLst>
    <ext uri="GoogleSheetsCustomDataVersion2">
      <go:sheetsCustomData xmlns:go="http://customooxmlschemas.google.com/" r:id="rId1" roundtripDataSignature="AMtx7mipBJlLuspMkqv1YBMqMgBcjANS3Q=="/>
    </ext>
  </extLst>
</comments>
</file>

<file path=xl/sharedStrings.xml><?xml version="1.0" encoding="utf-8"?>
<sst xmlns="http://schemas.openxmlformats.org/spreadsheetml/2006/main" count="545" uniqueCount="314">
  <si>
    <t>AREA</t>
  </si>
  <si>
    <t>CONTRATISTA</t>
  </si>
  <si>
    <t xml:space="preserve">TIPO DE CONTRATO </t>
  </si>
  <si>
    <t>No. de Cto</t>
  </si>
  <si>
    <t>AÑO SUSCRIPCION O VIGENCIA</t>
  </si>
  <si>
    <t xml:space="preserve">FECHA  INICIAL </t>
  </si>
  <si>
    <t>FECHA  FINALIZACION INICIAL</t>
  </si>
  <si>
    <t>FECHA DE TERMINACION INCLUYENDO PRORROGA</t>
  </si>
  <si>
    <t>TIEMPO TOTAL DEL CONTRATO/CONVENIO</t>
  </si>
  <si>
    <t>ADICIONES</t>
  </si>
  <si>
    <t>PRORROGAS</t>
  </si>
  <si>
    <t xml:space="preserve"> NUMERO CDP</t>
  </si>
  <si>
    <t>VALOR CDP</t>
  </si>
  <si>
    <t>NUMERO CRP</t>
  </si>
  <si>
    <t xml:space="preserve">VALOR CRP </t>
  </si>
  <si>
    <t>ESTADO/ AVANCE
EJECUCION</t>
  </si>
  <si>
    <t>VALOR</t>
  </si>
  <si>
    <t>VALOR ASOCIADO AL CONVENIO</t>
  </si>
  <si>
    <t>PAGOS</t>
  </si>
  <si>
    <t>SALDO FINAL</t>
  </si>
  <si>
    <t xml:space="preserve">AVANCE FINANCIERO </t>
  </si>
  <si>
    <t>AVANCE FISICO</t>
  </si>
  <si>
    <t>OBSERVACIONES</t>
  </si>
  <si>
    <t>PROFESIONAL A CARGO</t>
  </si>
  <si>
    <t>CUENTA CON MEMORANDO DE DESIGNACION SI/NO Y NOMBRE DEL PROFESIONAL</t>
  </si>
  <si>
    <t>FECHA DE ACTUALIZACION</t>
  </si>
  <si>
    <t>BIEN-ESTAR</t>
  </si>
  <si>
    <t xml:space="preserve">sub red centro oriente </t>
  </si>
  <si>
    <t>interadministrativo</t>
  </si>
  <si>
    <t>948-2023</t>
  </si>
  <si>
    <t>14 meses y 10 dias</t>
  </si>
  <si>
    <t>NA</t>
  </si>
  <si>
    <t>liquidacion</t>
  </si>
  <si>
    <t>esta en liquidacion</t>
  </si>
  <si>
    <t>PARA EL MES DE MARZO EL EQUIPO DE CONTRATACIÓN REALIZA UNAS OBSERVACIONES AL EJECUTOR Y SE ENCUENTRA EN PROCESO DE REVISIÓN EL ÚLTIMO PAGO $607.525.202 VALOR POR PAGAR PARA LA LIQUIDACION.</t>
  </si>
  <si>
    <t>ANDRES GRANADOS</t>
  </si>
  <si>
    <t xml:space="preserve">falta pasar ultimo pago (ESTA EN LIQUIDACIONES)
</t>
  </si>
  <si>
    <t>corporacion para la acesoria consultoria, interventoria, ingenieria y capacitaciones - ACIIC</t>
  </si>
  <si>
    <t>939-2023</t>
  </si>
  <si>
    <t>5 MESES</t>
  </si>
  <si>
    <t>Pagado</t>
  </si>
  <si>
    <t>FUNDESCO</t>
  </si>
  <si>
    <t>941-2023</t>
  </si>
  <si>
    <t>pagado</t>
  </si>
  <si>
    <t>SUB RED SUR</t>
  </si>
  <si>
    <t>1153-2024</t>
  </si>
  <si>
    <t>11 MESES</t>
  </si>
  <si>
    <t>En proceso de liquidacion</t>
  </si>
  <si>
    <t>esta en proceso de liquidacion</t>
  </si>
  <si>
    <t>FINALIZÓ EN SU TOTALIDAD LA ENTREGA DE AYUDAS TÉCNICAS  BENEFICIANDO A 453 PERSONAS - PARA EL MES DE MARZO SE PROYECTA RADICAR EL PAGO No. 11 POR $231.470.878 QUE ES EL ÚLTIMO PAGO CONTRA LIQUIDACIÓN</t>
  </si>
  <si>
    <t>audiencia virtual  pasa a liquidacion y en febrero se pasa pago y liquidacion para marzo</t>
  </si>
  <si>
    <t>1154-2024</t>
  </si>
  <si>
    <t>10 MESES Y 28 DIAS INCLUYE PRORROGA</t>
  </si>
  <si>
    <t>FINALIZÓ LA TOTALIDAD DE LAS ACTIVIDADES - PARA EL MES DE FEBRERO SE PROYECTA QUE SE PAGUE PAGO No. 3 POR $409.763.845 YA SE ENCUENTRA REVISADO Y RADICADO (SOLO ESTA PENDIENTE EL PAGO POR PARTE DE LA ALCALDÍA) Y PARA EL MES DE MARZO SE PROYECTA EL PAGO No. 4 POR $273.175.897 QUE ES EL ÚLTIMO PAGO CONTRA LIQUIDACIÓN.</t>
  </si>
  <si>
    <t>ya se radico pago y queda para liquidacion mes de marzo/abril</t>
  </si>
  <si>
    <t>TU SALUD H&amp;G SOCIEDAD POR ACCIONES SIMPLIFICADA SAS</t>
  </si>
  <si>
    <t>OPS</t>
  </si>
  <si>
    <t>748-2025</t>
  </si>
  <si>
    <t>9 MESES</t>
  </si>
  <si>
    <t>EJECUCION</t>
  </si>
  <si>
    <t>Pagos 1, 2, 3, y  4 en proceso de pago y en ejecución se encuentran en la etapa de fabricación y entrega</t>
  </si>
  <si>
    <t xml:space="preserve">primer pago se realiza para febrero </t>
  </si>
  <si>
    <t>CORPORACIÓN PUNTOS CARDINALES</t>
  </si>
  <si>
    <t>CPS</t>
  </si>
  <si>
    <t>896-2025</t>
  </si>
  <si>
    <t>EJECUCION 10%</t>
  </si>
  <si>
    <r>
      <rPr>
        <rFont val="Calibri"/>
        <color rgb="FF000000"/>
        <sz val="10.0"/>
      </rPr>
      <t xml:space="preserve">CONTRATO ADJUDICADO EL 23 DE DICIEMBRE DE 2025 A LA EMPRESA CORPORACIÓN PUNTOS CARDINALES BAJO EL NÚMERO DE CONTRATO FDLSC-CPS-896-2025 - EN ESTE MOMENTO EL PROCESO SE ENCUNTRA EN EL ÁREA DE CONTRATACIÓN PENDIENTE PARA SUSCRIBIR EL ACTA DE INICIO CON EL OPERADOR, TIENE PRESENTACION PUBLICA 5/03/2026
</t>
    </r>
    <r>
      <rPr>
        <rFont val="Calibri"/>
        <color rgb="FF1155CC"/>
        <sz val="10.0"/>
        <u/>
      </rPr>
      <t>https://www.secop.gov.co/CO1BusinessLine/Tendering/ContractNoticeView/Index?prevCtxLbl=Buscar+procesos&amp;prevCtxUrl=https%3a%2f%2fwww.secop.gov.co%3a443%2fCO1BusinessLine%2fTendering%2fContractNoticeManagement%2fIndex&amp;notice=CO1.NTC.9045576</t>
    </r>
  </si>
  <si>
    <t>se encuentra en ejecucion el contrato</t>
  </si>
  <si>
    <t>PARTICIPACIÓN INCIDENTE</t>
  </si>
  <si>
    <t xml:space="preserve">Comunidad Indigena Pastos de Bogota </t>
  </si>
  <si>
    <t>1162-2024</t>
  </si>
  <si>
    <t>N/A</t>
  </si>
  <si>
    <t>2 MESES</t>
  </si>
  <si>
    <t>Proceso de liquidacion</t>
  </si>
  <si>
    <t>LIQUIDADO - SE PAGO TOTALIDAD EN DICIEMBRE 2025</t>
  </si>
  <si>
    <t xml:space="preserve">ANDREA MOYA </t>
  </si>
  <si>
    <t>NO</t>
  </si>
  <si>
    <t xml:space="preserve">Cabildo Indigena Inga de Bogota </t>
  </si>
  <si>
    <t>1160-2024</t>
  </si>
  <si>
    <t xml:space="preserve">4 MESES </t>
  </si>
  <si>
    <t>SE VA REALIZAR LIBERACION DE SALDO  FALTA EVALUAR EL VALOR , ESTAN A LA ESPERA DE APROBACION POR PARTE DE ALMACEN REVISION POR PARTE DE FIANNCIERA INFORMES Y DEL ACTA DE LIEQUIDACION 
PAGO 1: $40.000.000
PAGO 2:$60.000.000
PAGO 3: $39.990.000
PAGO 4: 44.329.509
SALDO A LIBRERAR: $15.670.611</t>
  </si>
  <si>
    <t>JOSE ALEJANDRO GRANADOS</t>
  </si>
  <si>
    <t>SI. JOSE ALEJANDRO GRANADOS</t>
  </si>
  <si>
    <t>Octagono Group SAS</t>
  </si>
  <si>
    <t>542-2024</t>
  </si>
  <si>
    <t xml:space="preserve">6 MESES </t>
  </si>
  <si>
    <t>liquidado</t>
  </si>
  <si>
    <t>ultimo saldo se pago en septiembre 2025 $51.585.000</t>
  </si>
  <si>
    <t>JOHANA RIAÑO</t>
  </si>
  <si>
    <t xml:space="preserve">LIQUIDADO </t>
  </si>
  <si>
    <t>Convenio Interadministrativo Alianza Colombiana de Instituciones publicas de educacion superior RED SUMMA</t>
  </si>
  <si>
    <t>667-2022</t>
  </si>
  <si>
    <t xml:space="preserve">8 MESES PRIMER PRORROGA DE 2 MESES SEGUNDA PRORROGA 1 MES, TERCERA PRORROGA 3 MESES, CUARTA PRORROGA 2 MESES </t>
  </si>
  <si>
    <t xml:space="preserve">Este convenio tuvo suspension 1- del 28/02/2024 hasta 13/03/2024 -suspension 2 del 14/03/2024 al 21/03/2024 suspension 3 del -05/09/2024 hasta 30/09/2024 suspension 4 del 01/10/2024 hasta 20/10/2024 suspension 5 del 28/02/2025 al 27/03/2025 </t>
  </si>
  <si>
    <t>LO TIENEN FERNANDO CARVAJAL - NO LO TIENEN PARTICIPACIÓN</t>
  </si>
  <si>
    <t>LO TIENE EL DOCTOR FERNANDO CARVAJAL</t>
  </si>
  <si>
    <t>679-2023</t>
  </si>
  <si>
    <t>8 MESES</t>
  </si>
  <si>
    <t>ADICION 1 VALOR $496.016.526 ADICION 2 $343.158.590 AIDICION 3 $280.063.539</t>
  </si>
  <si>
    <t>No se ha iniciado el porceso de liquidacion</t>
  </si>
  <si>
    <t>Convenio Interadministrativo IDPAC</t>
  </si>
  <si>
    <t>833-2024</t>
  </si>
  <si>
    <t xml:space="preserve">7 meses Inicial
33 días Primera prorroga
7 meses Segunda prorroga
</t>
  </si>
  <si>
    <t xml:space="preserve">12/12/2025 – 15/02/2026
16/02/2026 – 15/09/2026
</t>
  </si>
  <si>
    <t>En ejecucion</t>
  </si>
  <si>
    <t>$1.622.994.850,00 (En dinero)$ 356.000.000,00 (En especie)</t>
  </si>
  <si>
    <t>YA SE EFECTUO PAGO 1 Y EL 2 ESTA EN HACIENDA $1.460.695.365 - ESTAMOS EN EL 40% DE EJECUCIÓN SE EFECTUARA OTRO SI MODIFICATORIO</t>
  </si>
  <si>
    <t>DIANA MARTIZA RODRIGUEZ</t>
  </si>
  <si>
    <t>SE ENCUENTRA APROVADO EL PAGO A LA ESPERA DE DESEMBOLSO DE HACIENDA.</t>
  </si>
  <si>
    <t>FUNDACIÓN COMMON CAUSE
NIT.900405910</t>
  </si>
  <si>
    <t>CONTRATO DE PRESTACIÓN DE SERVICIOS</t>
  </si>
  <si>
    <t>851-2026</t>
  </si>
  <si>
    <t>1 MES</t>
  </si>
  <si>
    <t>PROCESO DE LIQUIDACIÓN</t>
  </si>
  <si>
    <t>SE ENCUENTRA EN PROCESO REVISION DEACTA DE LIQUIDACION POR EL AREA DE FINANCIERA PARA PAGO UNICO DEL CONTRATO</t>
  </si>
  <si>
    <t>DIANA MARITZA RODRIGUEZ</t>
  </si>
  <si>
    <t>SI. DIANA MARITZA RODIRGUEZ</t>
  </si>
  <si>
    <t>CONSORCIO CIVI 02 SAN CRISTOBAL Nit: 902014746-9</t>
  </si>
  <si>
    <t>866 - 2025</t>
  </si>
  <si>
    <t>SE EFECTUO EL PAGO No 1° Y 2° PAGO SET ENCUETRA EN EJCUCION DEL 2 COMPONENTE DEL CONTRATO  EN POR VALOR   $ 805.306.834</t>
  </si>
  <si>
    <t>MENOS POBREZA</t>
  </si>
  <si>
    <t>Convenio Interadministrativo 9285 SDIS- FLSC</t>
  </si>
  <si>
    <t>Convenio interadministrativo</t>
  </si>
  <si>
    <t>9285-2025</t>
  </si>
  <si>
    <t>En liquidacion</t>
  </si>
  <si>
    <t>Este contrato ya se terminó, los saldos que tenia pendiente SDIS con el Fondo de DEsarrollo Local ya fueron entregados, y ya la SDIS hará el proceso de Liquidacion</t>
  </si>
  <si>
    <t>CARLOS PEDREROS</t>
  </si>
  <si>
    <t xml:space="preserve">ENVIARON INFORMES DE GIROS DONDE DICEN TODO PENDIENTE </t>
  </si>
  <si>
    <t>Convenio Interadministrativo 11131-2025 SDIS- FDLSC</t>
  </si>
  <si>
    <t>817-2025</t>
  </si>
  <si>
    <t>20 MESES</t>
  </si>
  <si>
    <t>2063 (vigencia 2025)</t>
  </si>
  <si>
    <t>En Ejecución</t>
  </si>
  <si>
    <t>Se realiza el primer giro por valor de $4.172.500.000 lo que corresponde a: Subsidio C ($2.812.500.000), Jovenes ($145.000.000) y IMG ($1.215.000.000). Tambien se ha llevado a cabo el primer Comité</t>
  </si>
  <si>
    <t xml:space="preserve">GIRARON OCTUBRE, NOVIEMBRE Y DICIEMBRE </t>
  </si>
  <si>
    <t>7 (Vigencia 2026)</t>
  </si>
  <si>
    <t xml:space="preserve">Se realiza segundo giro por valor de $14.928.800.000 lo que corresponde a: Subsidio C ($12.000.000.000), Jovenes ($498.800.000) y IMG ($2.430.000.000). </t>
  </si>
  <si>
    <t>GIRARON ENERO A DICIEMBRE 2026</t>
  </si>
  <si>
    <t>2020 (Vigencia 2026)</t>
  </si>
  <si>
    <t>LPX GROUP SAS</t>
  </si>
  <si>
    <t>SUMINISTRO</t>
  </si>
  <si>
    <t>1151-2024</t>
  </si>
  <si>
    <t>10 MESES</t>
  </si>
  <si>
    <t xml:space="preserve">PRORROGA 1: 2 MESES
PRORROGA 2: 2 MESES
</t>
  </si>
  <si>
    <t>3,559,957,57</t>
  </si>
  <si>
    <t>Dos pagos:
1.        $935.123.207
2.        $712.470.969</t>
  </si>
  <si>
    <t>Durante el mes de Noviembre se van a terminar de gestionar dos proyectos pendientes</t>
  </si>
  <si>
    <t>MAGDA BARRAGAN  FABIO MUÑOZ</t>
  </si>
  <si>
    <t>DERECHOS DIFERENCIALES.</t>
  </si>
  <si>
    <r>
      <rPr>
        <rFont val="Calibri"/>
        <color theme="1"/>
      </rPr>
      <t xml:space="preserve">Instituto de desarrollo y economia para america latina sociedad de economia mixta sas- </t>
    </r>
    <r>
      <rPr>
        <rFont val="Calibri"/>
        <b/>
        <color theme="1"/>
      </rPr>
      <t>IDEAL</t>
    </r>
  </si>
  <si>
    <t>1163-2024</t>
  </si>
  <si>
    <t>6 MESES INICIAL 10 MESES CON PRORROGA</t>
  </si>
  <si>
    <t>finalizado</t>
  </si>
  <si>
    <t>proyecto 1811
1. Deficiencias en el seguimiento, trazabilidad y reporte
2. Falta de enfoque preventivo y desconocimiento técnico-metodológico
3. Inobservancia de normas de confidencialidad, custodia documental y gestión de personal.
4. Hallazgo en metas programadas y la programación operativa.
5. Hallazgo en horario y presencia en sede.
6. Fallas en la entrega de materiales gráficos y pedagógicos.
7. Retraso y deficiencias en el envío de actas de comités.
proyecto 1870
1. Falta de en la organización de información en la plataforma Drive
2. Falta de recepción de informes semanales de avance
3. Falta en la entrega de informes por componente
4. Ausencia de listas consolidadas de beneficiarias del programa “Mujeres al Volante”
5. Observaciones sobre la implementación operativa y entrega de insumos pedagógicos
6. Hallazgo en la radicación de cuentas.
PAGO 7 Y 8 PENDIENTE POR RADICACION</t>
  </si>
  <si>
    <t>DANIELA ALFONSO 1811- JOHANA VACA COMPONENTE 2 , KARINA LEON 1870</t>
  </si>
  <si>
    <t xml:space="preserve">YA TERMINO EL CONTRATO 3 ENERO FALTA PAGAR CUENTA 3 4 5 Y 6 PREVISTAS MESA DE TRABAJO CON OSCAR RENDON 
QUEDAN PARA LIBERAR SALDOS </t>
  </si>
  <si>
    <t>Carlos Pinzon Molina</t>
  </si>
  <si>
    <t>1150-2024</t>
  </si>
  <si>
    <t>5 MESES INICIAL MAS 2 MESES CON PRORROGA</t>
  </si>
  <si>
    <t>EN LIQUIDACION</t>
  </si>
  <si>
    <t>PARA LIQUIDACION</t>
  </si>
  <si>
    <t>SE PROYECTO ACTA DE LIQUIDACION Y LO DEVOLVIERON POR TEMA DE POLIZAS</t>
  </si>
  <si>
    <t>KATHERIN CALA</t>
  </si>
  <si>
    <t>Centro para el Progerso orientacion al Futuro Cepop</t>
  </si>
  <si>
    <t>694-2025</t>
  </si>
  <si>
    <t>$13.973 SALDO QUE FUE LIBERADO A FAVOR DEL FDLSC</t>
  </si>
  <si>
    <t>KARINA LEÓN</t>
  </si>
  <si>
    <t xml:space="preserve">ROTTOR </t>
  </si>
  <si>
    <t>805-2025</t>
  </si>
  <si>
    <t xml:space="preserve">7 meses </t>
  </si>
  <si>
    <t xml:space="preserve">ESTAPA DE ALISTAMIENTO DE LOS COMPONENTES (MUJERES AL VOLANTE ESTA EN VERIFICACION DE REQUISITOS) SI LA PRIMERA SEMANA DE MARZO NO PASA PAGO SE REALIZA REQUERIMIENTO </t>
  </si>
  <si>
    <t>DOTACIONES</t>
  </si>
  <si>
    <t>CONSORCIO PROFF 2025 SAN CRISTOBAL integrado por las SOCIEDADES FF CONSTRUCCIONES Y CONSULTORIA S.A.S</t>
  </si>
  <si>
    <t xml:space="preserve">LICITACIÓN PÚBLICA DE OBRA </t>
  </si>
  <si>
    <t>864-2025</t>
  </si>
  <si>
    <t xml:space="preserve"> RESOLUCIÓN DE ADJUDICACIÓN
301-2025</t>
  </si>
  <si>
    <t xml:space="preserve">ES UNA LICITACIÓN PÚBLICA DE OBRA LA CUÁL TIENE RESOLUCIÓN DE ADJUDICACIÓN CON FECHA DEL 06 DE NOVIEMBRE DE 2025, SIN EMBARGO, Y DE ACUERDO A LO QUE EXPLICA LA INGENIERA DANIELA, NO SE HA SUSCRITO PORQUE EL CONSORCIO PROFF 2025 SAN CRISTOBAL A QUIÉN FUE ADJUDICADO, SE ENCUENTRA EN TRÁMITE DE EXPEDICIÓN DEL RUT CÓMO CONSORCIO.  </t>
  </si>
  <si>
    <t>DANIELA SOTO
FELIPE LASSO 
LINDA ACUÑA</t>
  </si>
  <si>
    <t xml:space="preserve">ZULAY YADIRA VASQUEZ PINO </t>
  </si>
  <si>
    <t xml:space="preserve">CONCURSO DE MÉRITO INTERVENTORÍA </t>
  </si>
  <si>
    <t xml:space="preserve">No FDLSC-INTV-865-2025
</t>
  </si>
  <si>
    <t xml:space="preserve"> RESOLUCIÓN DE ADJUDICACIÓN
337-2025</t>
  </si>
  <si>
    <t xml:space="preserve">ESTE PROCESO SE ADJUDICA HOY 12 DE NOVIEMBRE  DE NOVIEMBRE DE  Y POSTERIOR A SU ADJUDICAICÓN, SE ESPERA REALZIAR LA SUSCRIPCIÓN DE LOS DOS CONTRATOS Y ACTA DE INICIO PORQUE LOS DOS PROCESOS DEBEN INICIAR AL MISMO TIEMPO. </t>
  </si>
  <si>
    <t>LICITACIÓN PÚBLICA</t>
  </si>
  <si>
    <t>866-2025 FDLSC-LP-013-2025</t>
  </si>
  <si>
    <t>EN EJECUCIÓN</t>
  </si>
  <si>
    <t>El contrato avanza en su ejecución de acuerdo con el cronograma aprobado y el plan de acción definido, cumpliendo con los tiempos establecidos. YA SE DESEMBOSOL PAGO 1 $402.653.416,55</t>
  </si>
  <si>
    <t>JOSÉ ALEJANDRO GRANADOS RUBI RODRÍGUEZ  ANDREA MOYA</t>
  </si>
  <si>
    <t>SI (02/01/2026)</t>
  </si>
  <si>
    <t>FUNDACIÓN COMMON CAUSE
NIT.900405910</t>
  </si>
  <si>
    <t>PRESTACIÓN DE SERVICIO</t>
  </si>
  <si>
    <t xml:space="preserve">851-2025 </t>
  </si>
  <si>
    <t>1 MESES</t>
  </si>
  <si>
    <t>FINALIZADO</t>
  </si>
  <si>
    <t>PROCESO DE LIQUIDACION</t>
  </si>
  <si>
    <t>El contrato culminó su ejecución y, a la fecha, se encuentra en proceso de liquidación conforme a los procedimientos establecidos. ESTA PARA PASAR CUENTA DE COBRO $46405900</t>
  </si>
  <si>
    <t>DIANA MARIZTA RODRÍGUEZ</t>
  </si>
  <si>
    <t>SI (10/12/2025)</t>
  </si>
  <si>
    <t>04/12/2025 PRIMER COMITE</t>
  </si>
  <si>
    <t>Cód. Proyecto de Inversión SEGPLAN</t>
  </si>
  <si>
    <t>Area</t>
  </si>
  <si>
    <t>Nombre del Proyecto</t>
  </si>
  <si>
    <t>Magnitud Meta 2025</t>
  </si>
  <si>
    <t>Meta proyecto</t>
  </si>
  <si>
    <t>Valor POAI 2025</t>
  </si>
  <si>
    <t>Talento Humano (8 meses)</t>
  </si>
  <si>
    <t>Talento Humano (11 meses)</t>
  </si>
  <si>
    <t>Formulación</t>
  </si>
  <si>
    <t>AVANCE DE FORMULACION 2025</t>
  </si>
  <si>
    <t xml:space="preserve">AVANCE DE FORMULACION </t>
  </si>
  <si>
    <t>AVANCE DE EJECUCION CON GESTORES</t>
  </si>
  <si>
    <t xml:space="preserve">ACCIONES </t>
  </si>
  <si>
    <r>
      <rPr>
        <color rgb="FF0563C1"/>
        <u/>
      </rPr>
      <t xml:space="preserve">https://community.secop.gov.co/Public/Tendering/OpportunityDetail/Index?noticeUID=CO1.NTC.8733110&amp;isFromPublicArea=True&amp;isModal=False
</t>
    </r>
    <r>
      <rPr>
        <color rgb="FF000000"/>
        <u/>
      </rPr>
      <t>Prestar Servicios de Salud para el Otorgamiento de Dispositivos de Asistencia Personal - DAP - a personas con discapacidad</t>
    </r>
  </si>
  <si>
    <t>Beneficiar 2.000 personas con discapacidad a través de Dispositivos de Asistencia Personal - Ayudas Técnicas (no incluidas en los Planes de Beneficios)</t>
  </si>
  <si>
    <t>YA SE ENCUENTRA EN ADJUDICACION EN SECOP II</t>
  </si>
  <si>
    <r>
      <rPr/>
      <t xml:space="preserve">*FDLSC-CPS-748-2025 se adjudico contrato y pasa al libro de juridicos </t>
    </r>
    <r>
      <rPr>
        <color rgb="FF1155CC"/>
        <u/>
      </rPr>
      <t>https://community.secop.gov.co/Public/Tendering/OpportunityDetail/Index?noticeUID=CO1.NTC.8733110&amp;isFromPublicArea=True&amp;isModal=False</t>
    </r>
  </si>
  <si>
    <t>Prestar los servicios relacionados con estrategias integrales en salud establecidas en el Proyecto 2316 del Plan de Desarrollo Local "Territorio de Oportunidades, Camina Segura", de la localidad de San Cristóbal.", orientadas a: Acciones para la disminución de los factores de riesgo frente al consumo de sustancias psicoactivas, Acciones complementarias para personas con discapacidad y sus cuidadores, acciones complementarias en salud física y nutricional, salud sexual y reproductiva consciente en los diferentes ciclos de vida y acciones para la atención y promoción de la salud mental.</t>
  </si>
  <si>
    <t>Beneficiar 6.000 personas con acciones para la promoción y atención de la salud mental</t>
  </si>
  <si>
    <t>ESTA EN CONTRATACION ESTA PENDIENTE DE COMITE DE CONTRATACION</t>
  </si>
  <si>
    <t>Vincular 1.200 personas con discapacidad, cuidadores y cuidadoras, en actividades complementarias en salud</t>
  </si>
  <si>
    <t>Vincular 1.600 personas a las acciones desarrolladas desde los dispositivos de base comunitaria en respuesta al consumo de SPA</t>
  </si>
  <si>
    <t>Vincular 2.000 personas a las acciones y estrategias para promover la salud sexual y reproductiva consciente en los diferentes ciclos de vida</t>
  </si>
  <si>
    <t>Vincular 3.200 personas en acciones complementarias en salud física, nutricional y oral, a través del Circuito del Cuidado</t>
  </si>
  <si>
    <t>https://www.secop.gov.co/CO1BusinessLine/Tendering/ContractNoticeView/Index?prevCtxLbl=Buscar+procesos&amp;prevCtxUrl=https%3a%2f%2fwww.secop.gov.co%3a443%2fCO1BusinessLine%2fTendering%2fContractNoticeManagement%2fIndex&amp;notice=CO1.NTC.9045576</t>
  </si>
  <si>
    <t>IMG  Y CONVENIO CON INTEGRACION SOCIAL</t>
  </si>
  <si>
    <t>Atender 8.000 personas con apoyos que contribuyan al ingreso mínimo garantizado.</t>
  </si>
  <si>
    <t>AUNAR ESFUERZOS TÉCNICOS, ADMI-NISTRATIVOS, JURÍDICOS Y FINANCIE-ROS ENTRE LA SECRETARÍA DISTRITAL DE INTEGRACIÓN SOCIAL Y EL FONDO DE DESARROLLO LOCAL DE SAN CRIS-TÓBAL, PARA LA ASIGNACIÓN, DISPO- SI-CIÓN Y MANEJO DE LOS RECURSOS NE-CESARIOS PARA LA DISPERSIÓN DE TRANS- FERENCIAS MONETARIAS CON-DICIONADAS Y NO CONDICIONADAS DE LA ESTRATE- GIA DE INGRESO MÍ-NIMO GARANTIZADO, DIRIGIDAS A LOS BENEFICIARIOS DE ESTA LOCALIDAD</t>
  </si>
  <si>
    <t>EN EJECUCION, CON ACTA DE INICIO DEL 05 DE NOVIEMBRE DEL 2025</t>
  </si>
  <si>
    <r>
      <rPr/>
      <t xml:space="preserve">*COMITE DE CONTRATACION 17/10/2025
*FIRMA DEL CONVENIO 05/11/2025
</t>
    </r>
    <r>
      <rPr>
        <color rgb="FF1155CC"/>
        <u/>
      </rPr>
      <t>https://community.secop.gov.co/Public/Tendering/OpportunityDetail/Index?noticeUID=CO1.NTC.9089209&amp;isFromPublicArea=True&amp;isModal=False</t>
    </r>
  </si>
  <si>
    <t>Beneficiar 1.160 jóvenes con transferencias condicionadas y acompañamiento psicosocial para la promoción al acceso y permanencia a oportunidades de formación y empleabilidad</t>
  </si>
  <si>
    <t>Beneficiar 6.250 personas mayores con transferencias monetarias</t>
  </si>
  <si>
    <t>PARTICIPACION INCIDENTE</t>
  </si>
  <si>
    <t>Procesos de formación en capacidades democráticas para la participación ciudadana incidente</t>
  </si>
  <si>
    <t>Capacitar 2.600 personas a través de procesos de formación para la participación de manera virtual y presencial.</t>
  </si>
  <si>
    <t>FDLSC-LP-013-2025 PRESTACIÓN DE SERVICIOS TÉCNICOS, LOGÍSTICOS Y METODOLÓGICOS DIRIGIDOS AL FORTALECIMIENTO DE LAS ORGANIZACIONES SOCIALES COMUNITARIAS E INSTANCIAS DE PARTICIPACIÓN DE LA LOCALIDAD DE SAN CRISTÓBAL.</t>
  </si>
  <si>
    <t xml:space="preserve">
El contrato avanza en su ejecución de acuerdo con el cronograma aprobado y el plan de acción definido, cumpliendo con los tiempos establecidos.</t>
  </si>
  <si>
    <t xml:space="preserve">*FDLSC-LP-013-2025. SE SUSCRIBIÓ CONTRATO N.º 866-2025. (presupuestos participativos)
*SEMANA FUTBOLERA SE ENCUENTRA EN EL TRÁMITE CORRESPONDIENTE EN LA BOLSA LOGÍSTICA: 21 NOVIEMBRE
*FALTA LA REVISIÓN DE LA FORMULACIÓN DE LA SEMANA DE PARTICIPACIÓN Y JUVENTUD, SIMULTÁNEA CON PLANEACIÓN: 04 DE DICIEMBRE.
*FORTALECIMIENTO A JUNTAS DE ACCION COMUNAL ESTA EN PLANEACION
*EL DIA COMUNAL SE ADJUDICA Y QUEDA APROBADO EL 22 DE DICIEMBRE DEL 2025
*PRESUPUESTOS PARTICIPATIVOS SE ADJUDICA CON EL CONTRATO CPS 851-2025 </t>
  </si>
  <si>
    <t>Fortalecimiento a organizaciones comunales</t>
  </si>
  <si>
    <t>Fortalecer 100 organizaciones comunales.</t>
  </si>
  <si>
    <t xml:space="preserve">SE DOTO A 22 JAC CON EL OPERADOR LPX GROUP 
</t>
  </si>
  <si>
    <t>A LA FECHA SE HAN ENTREGADO 20 DOTACIONES PENDIENTE 2 POR MOTIVO DE ASIGNACIÓN DE DELEGACIÓN ADMINISTRATIVA Y ENTREGA DE DOTACIÓN</t>
  </si>
  <si>
    <t>Fortalecimiento a organizaciones sociales y comunitarias y a instancias de participación.</t>
  </si>
  <si>
    <t>Fortalecer 200 Organizaciones sociales e Instancias de participación ciudadana.</t>
  </si>
  <si>
    <t>LA META  DE ESTE COMPONENTE LA CUBRE EL CONTRATO  866 - 2025</t>
  </si>
  <si>
    <t>El contrato avanza en su ejecución de acuerdo con el cronograma aprobado y el plan de acción definido, cumpliendo con los tiempos establecidos.</t>
  </si>
  <si>
    <t>DERECHOS DIFERENCIALES</t>
  </si>
  <si>
    <t>Adecuación y dotación de manzanas del cuidado</t>
  </si>
  <si>
    <t>Adecuar y dotar 2 espacios en las manzanas del cuidado</t>
  </si>
  <si>
    <t>SE ESTA A LA ESPERA DE CONCEPTO DE ENTIDADES ANCLA DE MANZANAS DE CUIDADO PARA SABER RESPECTO DE LOS BIENES A DOTAR A ESTOS ESPACIOS</t>
  </si>
  <si>
    <t>Fortalecimiento de capacidades para el ejercicio de derechos y para la autonomía económica de las mujeres.</t>
  </si>
  <si>
    <t>Vincular 1.600 mujeres para el ejercicio de derechos y el fortalecimiento de su autonomía económica</t>
  </si>
  <si>
    <t>SE ENCUENTRA EN ESTADO "EJECUCION" CONVENIO CON ROTTOR MOTOR DE INNOVACION CVNI 805-2025</t>
  </si>
  <si>
    <t>Prevención y atención de violencia intrafamiliar y sexual para poblaciones en situaciones de riesgo y vulnerabilidad de derechos</t>
  </si>
  <si>
    <t xml:space="preserve">Vincular 4.000 personas en procesos para la prevención de violencias en el contexto familiar y/o violencia sexual   </t>
  </si>
  <si>
    <t>Vincular 6.000 personas en acciones para la prevención del feminicidio y la violencia contra la mujer.</t>
  </si>
  <si>
    <t>Estrategias de cuidado a personas cuidadoras</t>
  </si>
  <si>
    <t>Vincular 6.000 mujeres cuidadoras a estrategias de cuidado.</t>
  </si>
  <si>
    <t xml:space="preserve">SE ESTA DESARROLLANDO POR AUTOGESTION DEL EQUIPO SE DEBE IMPACTAR 750 QUE NO CUBRE EL CONIVENIO , HASTA LA FECHA 15/10/2025 DE HAN LOGRADO IMPACTAR 200 </t>
  </si>
  <si>
    <t xml:space="preserve">DOTACIONES </t>
  </si>
  <si>
    <t>Creciendo juntos, atención integral y oportunidades para la comunidad</t>
  </si>
  <si>
    <t>Dotar y/o acondicionar 1 unidades operativas para la prestación de servicios y la generación de estrategias dirigidas a personas habitantes de calle y/o en riesgo de estarlo (Hogares de paso, Autocuidado, SEDID, Atención Socio-saniatria y Comunidad de Vida El Camino)</t>
  </si>
  <si>
    <t>FDLSC-LP-006-2025. Se formuló de manera conjunta con entre el área de DOTACIONES SOCIALES e INFREAESTRUCTRA y fue aprobada en el Comité de Contratación el día 28 de noviembre.</t>
  </si>
  <si>
    <r>
      <rPr/>
      <t xml:space="preserve">*FDLSC-LP-006-2025
</t>
    </r>
    <r>
      <rPr>
        <color rgb="FF1155CC"/>
        <u/>
      </rPr>
      <t>https://community.secop.gov.co/Public/Tendering/OpportunityDetail/Index?noticeUID=CO1.NTC.8865343&amp;isFromPublicArea=True&amp;isModal=False</t>
    </r>
  </si>
  <si>
    <t>Dotar y/o acondicionar 16 unidades operativas orientadas a la atención de la primera infancia (Jardines Infantiles, Casas de Pensamiento Intercultural, Modalidad Espacios Rurales, Crecemos en la Ruralidad, Creciendo Juntos, Centros Amar, Centros Forjar)</t>
  </si>
  <si>
    <t xml:space="preserve">Es el proceso de Interventoria a desarrollar para las dos metas anteriores correspondiestes al proyecto de inversión 2791 Creciendo Juntos Atención Integral para la Primeria Infancia y </t>
  </si>
  <si>
    <t xml:space="preserve">FDLCSC-CMA-003-2025 (Presentación de oferta) Al ser un proceso de obra lo que se va a ejecutar en las Unidades Operativas de SDIS requiere de manera obligatoria una Interventoría porque aspi lo exige la norma. </t>
  </si>
  <si>
    <t>https://community.secop.gov.co/Public/Tendering/ContractNoticeManagement/Index?currentLanguage=es-CO&amp;Page=login&amp;Country=CO&amp;SkinName=CCE</t>
  </si>
  <si>
    <t>Valor POAI 2026</t>
  </si>
  <si>
    <t>AVANCE DE FORMULACION 2026</t>
  </si>
  <si>
    <t>BIEN ESTAR</t>
  </si>
  <si>
    <t>En tramite</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</si>
  <si>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</si>
  <si>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 xml:space="preserve">Se realizó giro por valor de $14.928.800.000 lo que corresponde a: Subsidio C ($12.000.000.000), Jovenes ($498.800.000) y IMG ($2.430.000.000). </t>
  </si>
  <si>
    <t>PARTICIPACION</t>
  </si>
  <si>
    <t xml:space="preserve">
A la fecha, se encuentra proyectada la formulación correspondiente para garantizar el cumplimiento de estas dos metas.</t>
  </si>
  <si>
    <t>Actualmente se encuentra en proceso de concertación la estrategia de fortalecimiento de 20 Juntas de Acción Comunal (JAC), orientada a determinar los elementos y recursos que serán asignados para su fortalecimiento institucional.</t>
  </si>
  <si>
    <t>MES/2025</t>
  </si>
  <si>
    <t xml:space="preserve">LÍNEA DE INVERSIÓN </t>
  </si>
  <si>
    <t>ACCIONES REALIZADAS CON CPS PROFESIONALES, TECNICOS Y GESTORES</t>
  </si>
  <si>
    <t xml:space="preserve">JORNADAS TOTALES </t>
  </si>
  <si>
    <t>ACCIONES CUANTITATIVAMENTE</t>
  </si>
  <si>
    <t xml:space="preserve">OBSERVACIONES </t>
  </si>
  <si>
    <t>NOVIEMBRE</t>
  </si>
  <si>
    <t>EMBARAZO</t>
  </si>
  <si>
    <t>ACOMPAÑAMIENTO A LOS TALLERES REALIZADOS DEL CONTRATO 1154-2024 EN EL COLEGIO SAN CRISTÓBAL SUR</t>
  </si>
  <si>
    <t>29 ESTUDIANTES</t>
  </si>
  <si>
    <t>25 ESTUDIANTES</t>
  </si>
  <si>
    <t>SPA</t>
  </si>
  <si>
    <t>ACOMPAÑAMIENTO DE ACTIVIDADES DEL COMPONENTE DE SPA - CONTRATO 1154-2024</t>
  </si>
  <si>
    <t>50 ESTUDIANTES</t>
  </si>
  <si>
    <t>ACOMPAÑAMIENTO A LOS TALLERES REALIZADOS DEL CONTRATO 1154-2024 EN EL COLEGIO JUAN REY</t>
  </si>
  <si>
    <t>18 ESTUDIANTES</t>
  </si>
  <si>
    <t>CUIDADORAS</t>
  </si>
  <si>
    <t>ACOMPAÑAMIENTO DE ACTIVIDADES COMPONENTES CUIDADORES CONTRATO 1154-2024</t>
  </si>
  <si>
    <t>TALLERES DE ENCUENTRO DE DESARROLLO HUMANO</t>
  </si>
  <si>
    <t>1432 ADULTOS MAYORES</t>
  </si>
  <si>
    <t>FORMACION Y CAPACITACION</t>
  </si>
  <si>
    <t>SALIDA PEDAGOGICA PARQUE JAIME DUQUE CON NIÑOS, NIÑAS Y ADOLESCENTES - CONTRATO 833-2024</t>
  </si>
  <si>
    <t>40 NIÑOS, NIÑAS Y ADOLESCENTES</t>
  </si>
  <si>
    <t>APERTURA DE CAPACITACIONES GESTION DE CAMBIO Y LIDERAZGO EN NODO DIGITAL - CONTRATO 833-2024</t>
  </si>
  <si>
    <t>40 MUJERES Y HOMBRES</t>
  </si>
  <si>
    <t>PREVENCION DE VIOLENCIA SEXUAL E INTRAFAMILIAR</t>
  </si>
  <si>
    <t>PROYECTO 1811-4_1163 ORIENTACION DE FAMILIAS SEGUIMIENTO CASOS</t>
  </si>
  <si>
    <t>120 CASOS</t>
  </si>
  <si>
    <t>PREVENCION DE VIOLENCIA CONTRA LA MUJER</t>
  </si>
  <si>
    <t>CONMEMORACION 25 N</t>
  </si>
  <si>
    <t>70 MUJERES</t>
  </si>
  <si>
    <t xml:space="preserve">SESION CUARTA CCLONNA </t>
  </si>
  <si>
    <t>97 NIÑOS, NIÑAS, HOMBRES Y MUJERES</t>
  </si>
  <si>
    <t>MEMORIAS DE VIDA TRANS</t>
  </si>
  <si>
    <t>60 PERSONAS</t>
  </si>
  <si>
    <t xml:space="preserve">ESTRATEGIAS DE CUIDADO </t>
  </si>
  <si>
    <t>FERIA LABORAL PARA MUJERES EMPRENDEDORAS - MANZANA DEL CUIDADO SAN BLAS</t>
  </si>
  <si>
    <t>100 MUJERES</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</si>
</sst>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M/yyyy"/>
    <numFmt numFmtId="165" formatCode="&quot;$&quot;#,##0"/>
    <numFmt numFmtId="166" formatCode="_-&quot;$&quot;\ * #,##0_-;\-&quot;$&quot;\ * #,##0_-;_-&quot;$&quot;\ * &quot;-&quot;_-;_-@"/>
    <numFmt numFmtId="167" formatCode="_-&quot;$&quot;\ * #,##0_-;\-&quot;$&quot;\ * #,##0_-;_-&quot;$&quot;\ * &quot;-&quot;??_-;_-@"/>
    <numFmt numFmtId="168" formatCode="dd/mm/yyyy"/>
    <numFmt numFmtId="169" formatCode="d/m/yyyy"/>
    <numFmt numFmtId="170" formatCode="&quot;$&quot;#,##0.00"/>
  </numFmts>
  <fonts count="25">
    <font>
      <sz val="11.0"/>
      <color theme="1"/>
      <name val="Calibri"/>
      <scheme val="minor"/>
    </font>
    <font>
      <b/>
      <sz val="12.0"/>
      <color theme="1"/>
      <name val="Calibri"/>
    </font>
    <font>
      <color theme="1"/>
      <name val="Calibri"/>
      <scheme val="minor"/>
    </font>
    <font>
      <sz val="11.0"/>
      <color theme="1"/>
      <name val="Calibri"/>
    </font>
    <font>
      <sz val="10.0"/>
      <color rgb="FF000000"/>
      <name val="Calibri"/>
    </font>
    <font>
      <u/>
      <sz val="10.0"/>
      <color rgb="FF000000"/>
      <name val="Calibri"/>
    </font>
    <font>
      <b/>
      <sz val="10.0"/>
      <color rgb="FF000000"/>
      <name val="Calibri"/>
    </font>
    <font/>
    <font>
      <sz val="8.0"/>
      <color rgb="FF000000"/>
      <name val="Arial"/>
    </font>
    <font>
      <b/>
      <sz val="10.0"/>
      <color theme="0"/>
      <name val="Arial Narrow"/>
    </font>
    <font>
      <b/>
      <sz val="10.0"/>
      <color rgb="FFFFFFFF"/>
      <name val="Arial Narrow"/>
    </font>
    <font>
      <u/>
      <color rgb="FF0563C1"/>
    </font>
    <font>
      <sz val="11.0"/>
      <color rgb="FF000000"/>
      <name val="&quot;Aptos Narrow&quot;"/>
    </font>
    <font>
      <sz val="11.0"/>
      <color rgb="FF000000"/>
      <name val="Arial"/>
    </font>
    <font>
      <u/>
      <color rgb="FF0000FF"/>
    </font>
    <font>
      <u/>
      <color rgb="FF0563C1"/>
    </font>
    <font>
      <u/>
      <color rgb="FF0000FF"/>
    </font>
    <font>
      <sz val="11.0"/>
      <color theme="1"/>
      <name val="Aptos Narrow"/>
    </font>
    <font>
      <sz val="11.0"/>
      <color theme="1"/>
      <name val="Arial"/>
    </font>
    <font>
      <b/>
      <color theme="1"/>
      <name val="Calibri"/>
      <scheme val="minor"/>
    </font>
    <font>
      <u/>
      <color rgb="FF0000FF"/>
    </font>
    <font>
      <u/>
      <color rgb="FF0000FF"/>
    </font>
    <font>
      <sz val="10.0"/>
      <color rgb="FF000000"/>
      <name val="&quot;Arial&quot;"/>
    </font>
    <font>
      <b/>
      <sz val="11.0"/>
      <color theme="1"/>
      <name val="Calibri"/>
    </font>
    <font>
      <sz val="11.0"/>
      <color rgb="FF000000"/>
      <name val="Calibri"/>
    </font>
  </fonts>
  <fills count="17">
    <fill>
      <patternFill patternType="none"/>
    </fill>
    <fill>
      <patternFill patternType="lightGray"/>
    </fill>
    <fill>
      <patternFill patternType="solid">
        <fgColor rgb="FFC0C0C0"/>
        <bgColor rgb="FFC0C0C0"/>
      </patternFill>
    </fill>
    <fill>
      <patternFill patternType="solid">
        <fgColor rgb="FFCFE2F3"/>
        <bgColor rgb="FFCFE2F3"/>
      </patternFill>
    </fill>
    <fill>
      <patternFill patternType="solid">
        <fgColor rgb="FFFF0000"/>
        <bgColor rgb="FFFF0000"/>
      </patternFill>
    </fill>
    <fill>
      <patternFill patternType="solid">
        <fgColor rgb="FFFFF2CC"/>
        <bgColor rgb="FFFFF2CC"/>
      </patternFill>
    </fill>
    <fill>
      <patternFill patternType="solid">
        <fgColor rgb="FFD9EAD3"/>
        <bgColor rgb="FFD9EAD3"/>
      </patternFill>
    </fill>
    <fill>
      <patternFill patternType="solid">
        <fgColor rgb="FFD9D2E9"/>
        <bgColor rgb="FFD9D2E9"/>
      </patternFill>
    </fill>
    <fill>
      <patternFill patternType="solid">
        <fgColor rgb="FFF4CCCC"/>
        <bgColor rgb="FFF4CCCC"/>
      </patternFill>
    </fill>
    <fill>
      <patternFill patternType="solid">
        <fgColor rgb="FFFCE5CD"/>
        <bgColor rgb="FFFCE5CD"/>
      </patternFill>
    </fill>
    <fill>
      <patternFill patternType="solid">
        <fgColor theme="4"/>
        <bgColor theme="4"/>
      </patternFill>
    </fill>
    <fill>
      <patternFill patternType="solid">
        <fgColor theme="9"/>
        <bgColor theme="9"/>
      </patternFill>
    </fill>
    <fill>
      <patternFill patternType="solid">
        <fgColor rgb="FFC00000"/>
        <bgColor rgb="FFC00000"/>
      </patternFill>
    </fill>
    <fill>
      <patternFill patternType="solid">
        <fgColor rgb="FFEFEFEF"/>
        <bgColor rgb="FFEFEFEF"/>
      </patternFill>
    </fill>
    <fill>
      <patternFill patternType="solid">
        <fgColor rgb="FFB7B7B7"/>
        <bgColor rgb="FFB7B7B7"/>
      </patternFill>
    </fill>
    <fill>
      <patternFill patternType="solid">
        <fgColor rgb="FFF3F3F3"/>
        <bgColor rgb="FFF3F3F3"/>
      </patternFill>
    </fill>
    <fill>
      <patternFill patternType="solid">
        <fgColor rgb="FF385623"/>
        <bgColor rgb="FF385623"/>
      </patternFill>
    </fill>
  </fills>
  <borders count="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21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1" numFmtId="0" xfId="0" applyAlignment="1" applyBorder="1" applyFont="1">
      <alignment horizontal="center" readingOrder="0" shrinkToFit="0" vertical="center" wrapText="1"/>
    </xf>
    <xf borderId="0" fillId="0" fontId="2" numFmtId="0" xfId="0" applyAlignment="1" applyFont="1">
      <alignment horizontal="center" vertical="center"/>
    </xf>
    <xf borderId="1" fillId="3" fontId="3" numFmtId="0" xfId="0" applyAlignment="1" applyBorder="1" applyFill="1" applyFont="1">
      <alignment horizontal="center" readingOrder="0" vertical="center"/>
    </xf>
    <xf borderId="1" fillId="3" fontId="4" numFmtId="0" xfId="0" applyAlignment="1" applyBorder="1" applyFont="1">
      <alignment horizontal="center" readingOrder="0" shrinkToFit="0" vertical="center" wrapText="1"/>
    </xf>
    <xf borderId="1" fillId="3" fontId="4" numFmtId="164" xfId="0" applyAlignment="1" applyBorder="1" applyFont="1" applyNumberFormat="1">
      <alignment horizontal="center" readingOrder="0" shrinkToFit="0" vertical="center" wrapText="1"/>
    </xf>
    <xf borderId="1" fillId="3" fontId="4" numFmtId="165" xfId="0" applyAlignment="1" applyBorder="1" applyFont="1" applyNumberFormat="1">
      <alignment horizontal="center" readingOrder="0" shrinkToFit="0" vertical="center" wrapText="1"/>
    </xf>
    <xf borderId="1" fillId="3" fontId="4" numFmtId="166" xfId="0" applyAlignment="1" applyBorder="1" applyFont="1" applyNumberFormat="1">
      <alignment horizontal="center" readingOrder="0" shrinkToFit="0" vertical="center" wrapText="1"/>
    </xf>
    <xf borderId="1" fillId="3" fontId="4" numFmtId="167" xfId="0" applyAlignment="1" applyBorder="1" applyFont="1" applyNumberFormat="1">
      <alignment horizontal="center" readingOrder="0" shrinkToFit="0" vertical="center" wrapText="1"/>
    </xf>
    <xf borderId="1" fillId="3" fontId="2" numFmtId="0" xfId="0" applyAlignment="1" applyBorder="1" applyFont="1">
      <alignment horizontal="center" readingOrder="0" vertical="center"/>
    </xf>
    <xf borderId="1" fillId="3" fontId="2" numFmtId="0" xfId="0" applyAlignment="1" applyBorder="1" applyFont="1">
      <alignment horizontal="center" readingOrder="0" shrinkToFit="0" vertical="center" wrapText="1"/>
    </xf>
    <xf borderId="1" fillId="3" fontId="2" numFmtId="164" xfId="0" applyAlignment="1" applyBorder="1" applyFont="1" applyNumberFormat="1">
      <alignment horizontal="center" vertical="center"/>
    </xf>
    <xf borderId="0" fillId="3" fontId="2" numFmtId="0" xfId="0" applyAlignment="1" applyFont="1">
      <alignment horizontal="center" vertical="center"/>
    </xf>
    <xf borderId="1" fillId="3" fontId="4" numFmtId="167" xfId="0" applyAlignment="1" applyBorder="1" applyFont="1" applyNumberFormat="1">
      <alignment horizontal="center" shrinkToFit="0" vertical="center" wrapText="1"/>
    </xf>
    <xf borderId="1" fillId="3" fontId="4" numFmtId="9" xfId="0" applyAlignment="1" applyBorder="1" applyFont="1" applyNumberFormat="1">
      <alignment horizontal="center" readingOrder="0" shrinkToFit="0" vertical="center" wrapText="1"/>
    </xf>
    <xf borderId="1" fillId="3" fontId="5" numFmtId="0" xfId="0" applyAlignment="1" applyBorder="1" applyFont="1">
      <alignment horizontal="center" readingOrder="0" shrinkToFit="0" vertical="center" wrapText="1"/>
    </xf>
    <xf borderId="1" fillId="4" fontId="3" numFmtId="0" xfId="0" applyAlignment="1" applyBorder="1" applyFill="1" applyFont="1">
      <alignment horizontal="center" readingOrder="0" vertical="center"/>
    </xf>
    <xf borderId="1" fillId="4" fontId="4" numFmtId="0" xfId="0" applyAlignment="1" applyBorder="1" applyFont="1">
      <alignment horizontal="center" readingOrder="0" shrinkToFit="0" vertical="center" wrapText="1"/>
    </xf>
    <xf borderId="1" fillId="4" fontId="2" numFmtId="0" xfId="0" applyAlignment="1" applyBorder="1" applyFont="1">
      <alignment horizontal="center" readingOrder="0" vertical="center"/>
    </xf>
    <xf borderId="1" fillId="4" fontId="4" numFmtId="168" xfId="0" applyAlignment="1" applyBorder="1" applyFont="1" applyNumberFormat="1">
      <alignment horizontal="center" readingOrder="0" shrinkToFit="0" vertical="center" wrapText="1"/>
    </xf>
    <xf borderId="1" fillId="4" fontId="4" numFmtId="169" xfId="0" applyAlignment="1" applyBorder="1" applyFont="1" applyNumberFormat="1">
      <alignment horizontal="center" readingOrder="0" shrinkToFit="0" vertical="center" wrapText="1"/>
    </xf>
    <xf borderId="1" fillId="4" fontId="6" numFmtId="0" xfId="0" applyAlignment="1" applyBorder="1" applyFont="1">
      <alignment horizontal="center" readingOrder="0" shrinkToFit="0" vertical="center" wrapText="1"/>
    </xf>
    <xf borderId="1" fillId="4" fontId="4" numFmtId="166" xfId="0" applyAlignment="1" applyBorder="1" applyFont="1" applyNumberFormat="1">
      <alignment horizontal="center" readingOrder="0" shrinkToFit="0" vertical="center" wrapText="1"/>
    </xf>
    <xf borderId="0" fillId="4" fontId="2" numFmtId="0" xfId="0" applyAlignment="1" applyFont="1">
      <alignment horizontal="center" readingOrder="0" shrinkToFit="0" vertical="center" wrapText="1"/>
    </xf>
    <xf borderId="1" fillId="4" fontId="2" numFmtId="0" xfId="0" applyAlignment="1" applyBorder="1" applyFont="1">
      <alignment horizontal="center" readingOrder="0" shrinkToFit="0" vertical="center" wrapText="1"/>
    </xf>
    <xf borderId="1" fillId="4" fontId="2" numFmtId="169" xfId="0" applyAlignment="1" applyBorder="1" applyFont="1" applyNumberFormat="1">
      <alignment horizontal="center" readingOrder="0" vertical="center"/>
    </xf>
    <xf borderId="0" fillId="4" fontId="2" numFmtId="0" xfId="0" applyAlignment="1" applyFont="1">
      <alignment horizontal="center" vertical="center"/>
    </xf>
    <xf borderId="1" fillId="5" fontId="3" numFmtId="0" xfId="0" applyAlignment="1" applyBorder="1" applyFill="1" applyFont="1">
      <alignment horizontal="center" readingOrder="0" vertical="center"/>
    </xf>
    <xf borderId="1" fillId="5" fontId="4" numFmtId="0" xfId="0" applyAlignment="1" applyBorder="1" applyFont="1">
      <alignment horizontal="center" readingOrder="0" shrinkToFit="0" vertical="center" wrapText="1"/>
    </xf>
    <xf borderId="1" fillId="5" fontId="2" numFmtId="0" xfId="0" applyAlignment="1" applyBorder="1" applyFont="1">
      <alignment horizontal="center" readingOrder="0" vertical="center"/>
    </xf>
    <xf borderId="1" fillId="5" fontId="4" numFmtId="168" xfId="0" applyAlignment="1" applyBorder="1" applyFont="1" applyNumberFormat="1">
      <alignment horizontal="center" readingOrder="0" shrinkToFit="0" vertical="center" wrapText="1"/>
    </xf>
    <xf borderId="1" fillId="5" fontId="4" numFmtId="169" xfId="0" applyAlignment="1" applyBorder="1" applyFont="1" applyNumberFormat="1">
      <alignment horizontal="center" readingOrder="0" shrinkToFit="0" vertical="center" wrapText="1"/>
    </xf>
    <xf borderId="1" fillId="5" fontId="6" numFmtId="0" xfId="0" applyAlignment="1" applyBorder="1" applyFont="1">
      <alignment horizontal="center" readingOrder="0" shrinkToFit="0" vertical="center" wrapText="1"/>
    </xf>
    <xf borderId="1" fillId="5" fontId="4" numFmtId="166" xfId="0" applyAlignment="1" applyBorder="1" applyFont="1" applyNumberFormat="1">
      <alignment horizontal="center" readingOrder="0" shrinkToFit="0" vertical="center" wrapText="1"/>
    </xf>
    <xf borderId="0" fillId="5" fontId="2" numFmtId="0" xfId="0" applyAlignment="1" applyFont="1">
      <alignment horizontal="center" readingOrder="0" shrinkToFit="0" vertical="center" wrapText="1"/>
    </xf>
    <xf borderId="1" fillId="5" fontId="2" numFmtId="0" xfId="0" applyAlignment="1" applyBorder="1" applyFont="1">
      <alignment horizontal="center" readingOrder="0" shrinkToFit="0" vertical="center" wrapText="1"/>
    </xf>
    <xf borderId="1" fillId="5" fontId="2" numFmtId="169" xfId="0" applyAlignment="1" applyBorder="1" applyFont="1" applyNumberFormat="1">
      <alignment horizontal="center" readingOrder="0" vertical="center"/>
    </xf>
    <xf borderId="0" fillId="5" fontId="2" numFmtId="0" xfId="0" applyAlignment="1" applyFont="1">
      <alignment horizontal="center" vertical="center"/>
    </xf>
    <xf borderId="1" fillId="4" fontId="2" numFmtId="0" xfId="0" applyAlignment="1" applyBorder="1" applyFont="1">
      <alignment horizontal="center" vertical="center"/>
    </xf>
    <xf borderId="1" fillId="5" fontId="4" numFmtId="0" xfId="0" applyAlignment="1" applyBorder="1" applyFont="1">
      <alignment horizontal="left" readingOrder="0" shrinkToFit="0" vertical="center" wrapText="1"/>
    </xf>
    <xf borderId="1" fillId="5" fontId="2" numFmtId="165" xfId="0" applyAlignment="1" applyBorder="1" applyFont="1" applyNumberFormat="1">
      <alignment horizontal="center" readingOrder="0" vertical="center"/>
    </xf>
    <xf borderId="1" fillId="5" fontId="2" numFmtId="168" xfId="0" applyAlignment="1" applyBorder="1" applyFont="1" applyNumberFormat="1">
      <alignment horizontal="center" readingOrder="0" vertical="center"/>
    </xf>
    <xf borderId="1" fillId="5" fontId="3" numFmtId="165" xfId="0" applyAlignment="1" applyBorder="1" applyFont="1" applyNumberFormat="1">
      <alignment horizontal="center"/>
    </xf>
    <xf borderId="1" fillId="5" fontId="3" numFmtId="166" xfId="0" applyAlignment="1" applyBorder="1" applyFont="1" applyNumberFormat="1">
      <alignment horizontal="center" readingOrder="0" shrinkToFit="0" wrapText="1"/>
    </xf>
    <xf borderId="1" fillId="5" fontId="4" numFmtId="9" xfId="0" applyAlignment="1" applyBorder="1" applyFont="1" applyNumberFormat="1">
      <alignment horizontal="center" readingOrder="0" shrinkToFit="0" vertical="center" wrapText="1"/>
    </xf>
    <xf borderId="1" fillId="5" fontId="3" numFmtId="0" xfId="0" applyAlignment="1" applyBorder="1" applyFont="1">
      <alignment horizontal="left" shrinkToFit="0" vertical="center" wrapText="1"/>
    </xf>
    <xf borderId="1" fillId="5" fontId="3" numFmtId="0" xfId="0" applyAlignment="1" applyBorder="1" applyFont="1">
      <alignment horizontal="center" shrinkToFit="0" vertical="center" wrapText="1"/>
    </xf>
    <xf borderId="1" fillId="5" fontId="3" numFmtId="169" xfId="0" applyAlignment="1" applyBorder="1" applyFont="1" applyNumberFormat="1">
      <alignment horizontal="center" vertical="center"/>
    </xf>
    <xf borderId="1" fillId="5" fontId="3" numFmtId="169" xfId="0" applyAlignment="1" applyBorder="1" applyFont="1" applyNumberFormat="1">
      <alignment horizontal="center" readingOrder="0" vertical="center"/>
    </xf>
    <xf borderId="1" fillId="6" fontId="3" numFmtId="0" xfId="0" applyAlignment="1" applyBorder="1" applyFill="1" applyFont="1">
      <alignment horizontal="center" readingOrder="0" vertical="center"/>
    </xf>
    <xf borderId="1" fillId="6" fontId="4" numFmtId="0" xfId="0" applyAlignment="1" applyBorder="1" applyFont="1">
      <alignment horizontal="center" readingOrder="0" shrinkToFit="0" vertical="center" wrapText="1"/>
    </xf>
    <xf borderId="1" fillId="6" fontId="2" numFmtId="0" xfId="0" applyAlignment="1" applyBorder="1" applyFont="1">
      <alignment horizontal="center" readingOrder="0" vertical="center"/>
    </xf>
    <xf borderId="1" fillId="6" fontId="4" numFmtId="168" xfId="0" applyAlignment="1" applyBorder="1" applyFont="1" applyNumberFormat="1">
      <alignment horizontal="center" readingOrder="0" shrinkToFit="0" vertical="center" wrapText="1"/>
    </xf>
    <xf borderId="1" fillId="6" fontId="4" numFmtId="169" xfId="0" applyAlignment="1" applyBorder="1" applyFont="1" applyNumberFormat="1">
      <alignment horizontal="center" readingOrder="0" shrinkToFit="0" vertical="center" wrapText="1"/>
    </xf>
    <xf borderId="1" fillId="6" fontId="6" numFmtId="0" xfId="0" applyAlignment="1" applyBorder="1" applyFont="1">
      <alignment horizontal="center" readingOrder="0" shrinkToFit="0" vertical="center" wrapText="1"/>
    </xf>
    <xf borderId="1" fillId="6" fontId="4" numFmtId="165" xfId="0" applyAlignment="1" applyBorder="1" applyFont="1" applyNumberFormat="1">
      <alignment horizontal="center" readingOrder="0" shrinkToFit="0" vertical="center" wrapText="1"/>
    </xf>
    <xf borderId="1" fillId="6" fontId="4" numFmtId="166" xfId="0" applyAlignment="1" applyBorder="1" applyFont="1" applyNumberFormat="1">
      <alignment horizontal="center" readingOrder="0" shrinkToFit="0" vertical="center" wrapText="1"/>
    </xf>
    <xf borderId="0" fillId="6" fontId="2" numFmtId="0" xfId="0" applyAlignment="1" applyFont="1">
      <alignment horizontal="center" readingOrder="0" shrinkToFit="0" vertical="center" wrapText="1"/>
    </xf>
    <xf borderId="1" fillId="6" fontId="2" numFmtId="0" xfId="0" applyAlignment="1" applyBorder="1" applyFont="1">
      <alignment horizontal="center" readingOrder="0" shrinkToFit="0" vertical="center" wrapText="1"/>
    </xf>
    <xf borderId="1" fillId="6" fontId="2" numFmtId="168" xfId="0" applyAlignment="1" applyBorder="1" applyFont="1" applyNumberFormat="1">
      <alignment horizontal="center" readingOrder="0" vertical="center"/>
    </xf>
    <xf borderId="0" fillId="6" fontId="2" numFmtId="0" xfId="0" applyAlignment="1" applyFont="1">
      <alignment horizontal="center" vertical="center"/>
    </xf>
    <xf borderId="2" fillId="6" fontId="3" numFmtId="0" xfId="0" applyAlignment="1" applyBorder="1" applyFont="1">
      <alignment horizontal="center" readingOrder="0" shrinkToFit="0" vertical="center" wrapText="1"/>
    </xf>
    <xf borderId="2" fillId="6" fontId="4" numFmtId="0" xfId="0" applyAlignment="1" applyBorder="1" applyFont="1">
      <alignment horizontal="center" readingOrder="0" shrinkToFit="0" vertical="center" wrapText="1"/>
    </xf>
    <xf borderId="2" fillId="6" fontId="2" numFmtId="0" xfId="0" applyAlignment="1" applyBorder="1" applyFont="1">
      <alignment horizontal="center" readingOrder="0" vertical="center"/>
    </xf>
    <xf borderId="2" fillId="6" fontId="4" numFmtId="168" xfId="0" applyAlignment="1" applyBorder="1" applyFont="1" applyNumberFormat="1">
      <alignment horizontal="center" readingOrder="0" shrinkToFit="0" vertical="center" wrapText="1"/>
    </xf>
    <xf borderId="2" fillId="6" fontId="4" numFmtId="169" xfId="0" applyAlignment="1" applyBorder="1" applyFont="1" applyNumberFormat="1">
      <alignment horizontal="center" readingOrder="0" shrinkToFit="0" vertical="center" wrapText="1"/>
    </xf>
    <xf borderId="2" fillId="6" fontId="4" numFmtId="164" xfId="0" applyAlignment="1" applyBorder="1" applyFont="1" applyNumberFormat="1">
      <alignment horizontal="center" readingOrder="0" shrinkToFit="0" vertical="center" wrapText="1"/>
    </xf>
    <xf borderId="2" fillId="6" fontId="6" numFmtId="0" xfId="0" applyAlignment="1" applyBorder="1" applyFont="1">
      <alignment horizontal="center" readingOrder="0" shrinkToFit="0" vertical="center" wrapText="1"/>
    </xf>
    <xf borderId="1" fillId="6" fontId="2" numFmtId="165" xfId="0" applyAlignment="1" applyBorder="1" applyFont="1" applyNumberFormat="1">
      <alignment horizontal="center" readingOrder="0" vertical="center"/>
    </xf>
    <xf borderId="1" fillId="6" fontId="2" numFmtId="170" xfId="0" applyAlignment="1" applyBorder="1" applyFont="1" applyNumberFormat="1">
      <alignment horizontal="center" readingOrder="0" vertical="center"/>
    </xf>
    <xf borderId="2" fillId="6" fontId="4" numFmtId="166" xfId="0" applyAlignment="1" applyBorder="1" applyFont="1" applyNumberFormat="1">
      <alignment horizontal="center" readingOrder="0" shrinkToFit="0" vertical="center" wrapText="1"/>
    </xf>
    <xf borderId="3" fillId="0" fontId="7" numFmtId="0" xfId="0" applyBorder="1" applyFont="1"/>
    <xf borderId="2" fillId="6" fontId="2" numFmtId="0" xfId="0" applyAlignment="1" applyBorder="1" applyFont="1">
      <alignment horizontal="center" readingOrder="0" shrinkToFit="0" vertical="center" wrapText="1"/>
    </xf>
    <xf borderId="4" fillId="0" fontId="7" numFmtId="0" xfId="0" applyBorder="1" applyFont="1"/>
    <xf borderId="1" fillId="5" fontId="3" numFmtId="170" xfId="0" applyAlignment="1" applyBorder="1" applyFont="1" applyNumberFormat="1">
      <alignment horizontal="center" readingOrder="0" vertical="center"/>
    </xf>
    <xf borderId="1" fillId="5" fontId="3" numFmtId="165" xfId="0" applyAlignment="1" applyBorder="1" applyFont="1" applyNumberFormat="1">
      <alignment horizontal="center" readingOrder="0" vertical="center"/>
    </xf>
    <xf borderId="1" fillId="5" fontId="3" numFmtId="0" xfId="0" applyAlignment="1" applyBorder="1" applyFont="1">
      <alignment horizontal="center" readingOrder="0" shrinkToFit="0" vertical="center" wrapText="1"/>
    </xf>
    <xf borderId="1" fillId="7" fontId="3" numFmtId="0" xfId="0" applyAlignment="1" applyBorder="1" applyFill="1" applyFont="1">
      <alignment horizontal="center" readingOrder="0" vertical="center"/>
    </xf>
    <xf borderId="1" fillId="7" fontId="2" numFmtId="0" xfId="0" applyAlignment="1" applyBorder="1" applyFont="1">
      <alignment horizontal="center" readingOrder="0" shrinkToFit="0" vertical="center" wrapText="1"/>
    </xf>
    <xf borderId="1" fillId="7" fontId="2" numFmtId="0" xfId="0" applyAlignment="1" applyBorder="1" applyFont="1">
      <alignment horizontal="center" readingOrder="0" vertical="center"/>
    </xf>
    <xf borderId="1" fillId="7" fontId="4" numFmtId="0" xfId="0" applyAlignment="1" applyBorder="1" applyFont="1">
      <alignment horizontal="center" readingOrder="0" shrinkToFit="0" vertical="center" wrapText="1"/>
    </xf>
    <xf borderId="1" fillId="7" fontId="4" numFmtId="168" xfId="0" applyAlignment="1" applyBorder="1" applyFont="1" applyNumberFormat="1">
      <alignment horizontal="center" readingOrder="0" shrinkToFit="0" vertical="center" wrapText="1"/>
    </xf>
    <xf borderId="1" fillId="7" fontId="6" numFmtId="0" xfId="0" applyAlignment="1" applyBorder="1" applyFont="1">
      <alignment horizontal="center" readingOrder="0" shrinkToFit="0" vertical="center" wrapText="1"/>
    </xf>
    <xf borderId="1" fillId="7" fontId="4" numFmtId="165" xfId="0" applyAlignment="1" applyBorder="1" applyFont="1" applyNumberFormat="1">
      <alignment horizontal="center" readingOrder="0" shrinkToFit="0" vertical="center" wrapText="1"/>
    </xf>
    <xf borderId="1" fillId="7" fontId="4" numFmtId="166" xfId="0" applyAlignment="1" applyBorder="1" applyFont="1" applyNumberFormat="1">
      <alignment horizontal="center" readingOrder="0" shrinkToFit="0" vertical="center" wrapText="1"/>
    </xf>
    <xf borderId="1" fillId="7" fontId="2" numFmtId="0" xfId="0" applyAlignment="1" applyBorder="1" applyFont="1">
      <alignment horizontal="center" vertical="center"/>
    </xf>
    <xf borderId="0" fillId="7" fontId="2" numFmtId="0" xfId="0" applyAlignment="1" applyFont="1">
      <alignment horizontal="center" vertical="center"/>
    </xf>
    <xf borderId="1" fillId="7" fontId="4" numFmtId="169" xfId="0" applyAlignment="1" applyBorder="1" applyFont="1" applyNumberFormat="1">
      <alignment horizontal="center" readingOrder="0" shrinkToFit="0" vertical="center" wrapText="1"/>
    </xf>
    <xf borderId="1" fillId="7" fontId="8" numFmtId="166" xfId="0" applyAlignment="1" applyBorder="1" applyFont="1" applyNumberFormat="1">
      <alignment horizontal="center" readingOrder="0" vertical="center"/>
    </xf>
    <xf borderId="1" fillId="7" fontId="2" numFmtId="169" xfId="0" applyAlignment="1" applyBorder="1" applyFont="1" applyNumberFormat="1">
      <alignment horizontal="center" readingOrder="0" vertical="center"/>
    </xf>
    <xf borderId="1" fillId="8" fontId="3" numFmtId="0" xfId="0" applyAlignment="1" applyBorder="1" applyFill="1" applyFont="1">
      <alignment horizontal="center" readingOrder="0" vertical="center"/>
    </xf>
    <xf borderId="1" fillId="8" fontId="2" numFmtId="0" xfId="0" applyAlignment="1" applyBorder="1" applyFont="1">
      <alignment horizontal="center" readingOrder="0" shrinkToFit="0" vertical="center" wrapText="1"/>
    </xf>
    <xf borderId="1" fillId="8" fontId="2" numFmtId="0" xfId="0" applyAlignment="1" applyBorder="1" applyFont="1">
      <alignment horizontal="center" readingOrder="0" vertical="center"/>
    </xf>
    <xf borderId="1" fillId="8" fontId="4" numFmtId="0" xfId="0" applyAlignment="1" applyBorder="1" applyFont="1">
      <alignment horizontal="center" readingOrder="0" shrinkToFit="0" vertical="center" wrapText="1"/>
    </xf>
    <xf borderId="1" fillId="8" fontId="4" numFmtId="164" xfId="0" applyAlignment="1" applyBorder="1" applyFont="1" applyNumberFormat="1">
      <alignment horizontal="center" readingOrder="0" shrinkToFit="0" vertical="center" wrapText="1"/>
    </xf>
    <xf borderId="1" fillId="8" fontId="6" numFmtId="0" xfId="0" applyAlignment="1" applyBorder="1" applyFont="1">
      <alignment horizontal="center" readingOrder="0" shrinkToFit="0" vertical="center" wrapText="1"/>
    </xf>
    <xf borderId="1" fillId="8" fontId="8" numFmtId="166" xfId="0" applyAlignment="1" applyBorder="1" applyFont="1" applyNumberFormat="1">
      <alignment horizontal="center" readingOrder="0" vertical="center"/>
    </xf>
    <xf borderId="1" fillId="8" fontId="2" numFmtId="0" xfId="0" applyAlignment="1" applyBorder="1" applyFont="1">
      <alignment horizontal="center" vertical="center"/>
    </xf>
    <xf borderId="0" fillId="8" fontId="2" numFmtId="0" xfId="0" applyAlignment="1" applyFont="1">
      <alignment horizontal="center" vertical="center"/>
    </xf>
    <xf borderId="1" fillId="9" fontId="2" numFmtId="0" xfId="0" applyAlignment="1" applyBorder="1" applyFill="1" applyFont="1">
      <alignment horizontal="center" readingOrder="0" vertical="center"/>
    </xf>
    <xf borderId="1" fillId="9" fontId="4" numFmtId="0" xfId="0" applyAlignment="1" applyBorder="1" applyFont="1">
      <alignment horizontal="center" readingOrder="0" shrinkToFit="0" vertical="center" wrapText="1"/>
    </xf>
    <xf borderId="1" fillId="9" fontId="4" numFmtId="168" xfId="0" applyAlignment="1" applyBorder="1" applyFont="1" applyNumberFormat="1">
      <alignment horizontal="center" readingOrder="0" shrinkToFit="0" vertical="center" wrapText="1"/>
    </xf>
    <xf borderId="1" fillId="9" fontId="4" numFmtId="169" xfId="0" applyAlignment="1" applyBorder="1" applyFont="1" applyNumberFormat="1">
      <alignment horizontal="center" readingOrder="0" shrinkToFit="0" vertical="center" wrapText="1"/>
    </xf>
    <xf borderId="1" fillId="9" fontId="4" numFmtId="165" xfId="0" applyAlignment="1" applyBorder="1" applyFont="1" applyNumberFormat="1">
      <alignment horizontal="center" readingOrder="0" shrinkToFit="0" vertical="center" wrapText="1"/>
    </xf>
    <xf borderId="1" fillId="9" fontId="4" numFmtId="166" xfId="0" applyAlignment="1" applyBorder="1" applyFont="1" applyNumberFormat="1">
      <alignment horizontal="center" readingOrder="0" shrinkToFit="0" vertical="center" wrapText="1"/>
    </xf>
    <xf borderId="1" fillId="9" fontId="4" numFmtId="4" xfId="0" applyAlignment="1" applyBorder="1" applyFont="1" applyNumberFormat="1">
      <alignment horizontal="center" readingOrder="0" shrinkToFit="0" vertical="center" wrapText="1"/>
    </xf>
    <xf borderId="1" fillId="9" fontId="4" numFmtId="9" xfId="0" applyAlignment="1" applyBorder="1" applyFont="1" applyNumberFormat="1">
      <alignment horizontal="center" readingOrder="0" shrinkToFit="0" vertical="center" wrapText="1"/>
    </xf>
    <xf borderId="1" fillId="9" fontId="2" numFmtId="0" xfId="0" applyAlignment="1" applyBorder="1" applyFont="1">
      <alignment horizontal="center" readingOrder="0" shrinkToFit="0" vertical="center" wrapText="1"/>
    </xf>
    <xf borderId="1" fillId="9" fontId="2" numFmtId="168" xfId="0" applyAlignment="1" applyBorder="1" applyFont="1" applyNumberFormat="1">
      <alignment horizontal="center" readingOrder="0" shrinkToFit="0" vertical="center" wrapText="1"/>
    </xf>
    <xf borderId="0" fillId="9" fontId="2" numFmtId="0" xfId="0" applyAlignment="1" applyFont="1">
      <alignment horizontal="center" vertical="center"/>
    </xf>
    <xf borderId="1" fillId="0" fontId="2" numFmtId="0" xfId="0" applyAlignment="1" applyBorder="1" applyFont="1">
      <alignment horizontal="center" vertical="center"/>
    </xf>
    <xf borderId="1" fillId="10" fontId="9" numFmtId="1" xfId="0" applyAlignment="1" applyBorder="1" applyFill="1" applyFont="1" applyNumberFormat="1">
      <alignment horizontal="left" shrinkToFit="0" vertical="center" wrapText="1"/>
    </xf>
    <xf borderId="1" fillId="11" fontId="10" numFmtId="0" xfId="0" applyAlignment="1" applyBorder="1" applyFill="1" applyFont="1">
      <alignment horizontal="left" readingOrder="0" shrinkToFit="0" vertical="center" wrapText="1"/>
    </xf>
    <xf borderId="1" fillId="12" fontId="10" numFmtId="0" xfId="0" applyAlignment="1" applyBorder="1" applyFill="1" applyFont="1">
      <alignment horizontal="left" readingOrder="0" shrinkToFit="0" vertical="center" wrapText="1"/>
    </xf>
    <xf borderId="1" fillId="12" fontId="9" numFmtId="0" xfId="0" applyAlignment="1" applyBorder="1" applyFont="1">
      <alignment horizontal="left" shrinkToFit="0" vertical="center" wrapText="1"/>
    </xf>
    <xf borderId="0" fillId="0" fontId="2" numFmtId="0" xfId="0" applyAlignment="1" applyFont="1">
      <alignment horizontal="left"/>
    </xf>
    <xf borderId="1" fillId="13" fontId="2" numFmtId="0" xfId="0" applyAlignment="1" applyBorder="1" applyFill="1" applyFont="1">
      <alignment horizontal="center" readingOrder="0" vertical="center"/>
    </xf>
    <xf borderId="2" fillId="13" fontId="2" numFmtId="0" xfId="0" applyAlignment="1" applyBorder="1" applyFont="1">
      <alignment horizontal="center" readingOrder="0" vertical="center"/>
    </xf>
    <xf borderId="1" fillId="13" fontId="11" numFmtId="0" xfId="0" applyAlignment="1" applyBorder="1" applyFont="1">
      <alignment readingOrder="0" shrinkToFit="0" vertical="center" wrapText="1"/>
    </xf>
    <xf borderId="1" fillId="13" fontId="12" numFmtId="0" xfId="0" applyAlignment="1" applyBorder="1" applyFont="1">
      <alignment horizontal="center" readingOrder="0" shrinkToFit="0" vertical="center" wrapText="0"/>
    </xf>
    <xf borderId="1" fillId="13" fontId="13" numFmtId="0" xfId="0" applyAlignment="1" applyBorder="1" applyFont="1">
      <alignment readingOrder="0" shrinkToFit="0" vertical="center" wrapText="0"/>
    </xf>
    <xf borderId="1" fillId="13" fontId="13" numFmtId="165" xfId="0" applyAlignment="1" applyBorder="1" applyFont="1" applyNumberFormat="1">
      <alignment readingOrder="0" shrinkToFit="0" vertical="center" wrapText="0"/>
    </xf>
    <xf borderId="1" fillId="13" fontId="2" numFmtId="0" xfId="0" applyAlignment="1" applyBorder="1" applyFont="1">
      <alignment vertical="center"/>
    </xf>
    <xf borderId="1" fillId="13" fontId="12" numFmtId="165" xfId="0" applyAlignment="1" applyBorder="1" applyFont="1" applyNumberFormat="1">
      <alignment readingOrder="0" shrinkToFit="0" vertical="center" wrapText="0"/>
    </xf>
    <xf borderId="1" fillId="13" fontId="2" numFmtId="0" xfId="0" applyAlignment="1" applyBorder="1" applyFont="1">
      <alignment readingOrder="0" shrinkToFit="0" vertical="center" wrapText="1"/>
    </xf>
    <xf borderId="1" fillId="13" fontId="2" numFmtId="0" xfId="0" applyAlignment="1" applyBorder="1" applyFont="1">
      <alignment readingOrder="0" vertical="center"/>
    </xf>
    <xf borderId="1" fillId="13" fontId="14" numFmtId="0" xfId="0" applyAlignment="1" applyBorder="1" applyFont="1">
      <alignment readingOrder="0" shrinkToFit="0" wrapText="1"/>
    </xf>
    <xf borderId="0" fillId="0" fontId="2" numFmtId="0" xfId="0" applyAlignment="1" applyFont="1">
      <alignment vertical="center"/>
    </xf>
    <xf borderId="2" fillId="13" fontId="2" numFmtId="0" xfId="0" applyAlignment="1" applyBorder="1" applyFont="1">
      <alignment readingOrder="0" shrinkToFit="0" wrapText="1"/>
    </xf>
    <xf borderId="1" fillId="13" fontId="12" numFmtId="0" xfId="0" applyAlignment="1" applyBorder="1" applyFont="1">
      <alignment horizontal="center" readingOrder="0" shrinkToFit="0" vertical="bottom" wrapText="0"/>
    </xf>
    <xf borderId="1" fillId="13" fontId="12" numFmtId="0" xfId="0" applyAlignment="1" applyBorder="1" applyFont="1">
      <alignment readingOrder="0" shrinkToFit="0" vertical="bottom" wrapText="0"/>
    </xf>
    <xf borderId="1" fillId="13" fontId="12" numFmtId="165" xfId="0" applyAlignment="1" applyBorder="1" applyFont="1" applyNumberFormat="1">
      <alignment readingOrder="0" shrinkToFit="0" vertical="bottom" wrapText="0"/>
    </xf>
    <xf borderId="1" fillId="13" fontId="2" numFmtId="0" xfId="0" applyBorder="1" applyFont="1"/>
    <xf borderId="2" fillId="13" fontId="2" numFmtId="0" xfId="0" applyAlignment="1" applyBorder="1" applyFont="1">
      <alignment readingOrder="0" shrinkToFit="0" vertical="center" wrapText="1"/>
    </xf>
    <xf borderId="1" fillId="13" fontId="2" numFmtId="0" xfId="0" applyAlignment="1" applyBorder="1" applyFont="1">
      <alignment readingOrder="0"/>
    </xf>
    <xf borderId="1" fillId="13" fontId="2" numFmtId="0" xfId="0" applyAlignment="1" applyBorder="1" applyFont="1">
      <alignment readingOrder="0" shrinkToFit="0" wrapText="1"/>
    </xf>
    <xf borderId="1" fillId="13" fontId="12" numFmtId="3" xfId="0" applyAlignment="1" applyBorder="1" applyFont="1" applyNumberFormat="1">
      <alignment horizontal="right" readingOrder="0" shrinkToFit="0" vertical="top" wrapText="0"/>
    </xf>
    <xf borderId="1" fillId="13" fontId="12" numFmtId="0" xfId="0" applyAlignment="1" applyBorder="1" applyFont="1">
      <alignment shrinkToFit="0" vertical="bottom" wrapText="0"/>
    </xf>
    <xf borderId="1" fillId="13" fontId="13" numFmtId="0" xfId="0" applyAlignment="1" applyBorder="1" applyFont="1">
      <alignment readingOrder="0" shrinkToFit="0" vertical="bottom" wrapText="0"/>
    </xf>
    <xf borderId="1" fillId="13" fontId="15" numFmtId="0" xfId="0" applyAlignment="1" applyBorder="1" applyFont="1">
      <alignment readingOrder="0" shrinkToFit="0" wrapText="1"/>
    </xf>
    <xf borderId="2" fillId="0" fontId="2" numFmtId="0" xfId="0" applyAlignment="1" applyBorder="1" applyFont="1">
      <alignment horizontal="center" readingOrder="0" vertical="center"/>
    </xf>
    <xf borderId="1" fillId="0" fontId="12" numFmtId="0" xfId="0" applyAlignment="1" applyBorder="1" applyFont="1">
      <alignment horizontal="center" readingOrder="0" shrinkToFit="0" vertical="bottom" wrapText="0"/>
    </xf>
    <xf borderId="1" fillId="0" fontId="12" numFmtId="0" xfId="0" applyAlignment="1" applyBorder="1" applyFont="1">
      <alignment readingOrder="0" shrinkToFit="0" vertical="bottom" wrapText="0"/>
    </xf>
    <xf borderId="1" fillId="0" fontId="13" numFmtId="165" xfId="0" applyAlignment="1" applyBorder="1" applyFont="1" applyNumberFormat="1">
      <alignment readingOrder="0" shrinkToFit="0" vertical="bottom" wrapText="0"/>
    </xf>
    <xf borderId="1" fillId="0" fontId="2" numFmtId="0" xfId="0" applyBorder="1" applyFont="1"/>
    <xf borderId="1" fillId="0" fontId="12" numFmtId="165" xfId="0" applyAlignment="1" applyBorder="1" applyFont="1" applyNumberFormat="1">
      <alignment readingOrder="0" shrinkToFit="0" vertical="bottom" wrapText="0"/>
    </xf>
    <xf borderId="2" fillId="0" fontId="2" numFmtId="0" xfId="0" applyAlignment="1" applyBorder="1" applyFont="1">
      <alignment readingOrder="0" shrinkToFit="0" vertical="center" wrapText="1"/>
    </xf>
    <xf borderId="1" fillId="0" fontId="16" numFmtId="0" xfId="0" applyAlignment="1" applyBorder="1" applyFont="1">
      <alignment readingOrder="0" shrinkToFit="0" wrapText="1"/>
    </xf>
    <xf borderId="1" fillId="0" fontId="12" numFmtId="0" xfId="0" applyAlignment="1" applyBorder="1" applyFont="1">
      <alignment readingOrder="0" shrinkToFit="0" vertical="bottom" wrapText="1"/>
    </xf>
    <xf borderId="1" fillId="0" fontId="4" numFmtId="0" xfId="0" applyAlignment="1" applyBorder="1" applyFont="1">
      <alignment horizontal="center" readingOrder="0" shrinkToFit="0" wrapText="1"/>
    </xf>
    <xf borderId="2" fillId="14" fontId="17" numFmtId="0" xfId="0" applyAlignment="1" applyBorder="1" applyFill="1" applyFont="1">
      <alignment horizontal="center" vertical="center"/>
    </xf>
    <xf borderId="2" fillId="14" fontId="2" numFmtId="0" xfId="0" applyAlignment="1" applyBorder="1" applyFont="1">
      <alignment horizontal="center" readingOrder="0" shrinkToFit="0" vertical="center" wrapText="1"/>
    </xf>
    <xf borderId="1" fillId="14" fontId="17" numFmtId="0" xfId="0" applyAlignment="1" applyBorder="1" applyFont="1">
      <alignment horizontal="center" shrinkToFit="0" vertical="center" wrapText="1"/>
    </xf>
    <xf borderId="1" fillId="14" fontId="17" numFmtId="0" xfId="0" applyAlignment="1" applyBorder="1" applyFont="1">
      <alignment horizontal="center" vertical="center"/>
    </xf>
    <xf borderId="1" fillId="14" fontId="18" numFmtId="166" xfId="0" applyAlignment="1" applyBorder="1" applyFont="1" applyNumberFormat="1">
      <alignment horizontal="center" readingOrder="0" vertical="center"/>
    </xf>
    <xf borderId="1" fillId="14" fontId="2" numFmtId="0" xfId="0" applyAlignment="1" applyBorder="1" applyFont="1">
      <alignment horizontal="center" vertical="center"/>
    </xf>
    <xf borderId="1" fillId="14" fontId="13" numFmtId="165" xfId="0" applyAlignment="1" applyBorder="1" applyFont="1" applyNumberFormat="1">
      <alignment readingOrder="0" shrinkToFit="0" vertical="center" wrapText="0"/>
    </xf>
    <xf borderId="1" fillId="14" fontId="18" numFmtId="166" xfId="0" applyAlignment="1" applyBorder="1" applyFont="1" applyNumberFormat="1">
      <alignment horizontal="right" readingOrder="0" vertical="center"/>
    </xf>
    <xf borderId="1" fillId="14" fontId="2" numFmtId="0" xfId="0" applyAlignment="1" applyBorder="1" applyFont="1">
      <alignment readingOrder="0" shrinkToFit="0" wrapText="1"/>
    </xf>
    <xf borderId="1" fillId="14" fontId="2" numFmtId="0" xfId="0" applyAlignment="1" applyBorder="1" applyFont="1">
      <alignment readingOrder="0" shrinkToFit="0" vertical="center" wrapText="1"/>
    </xf>
    <xf borderId="1" fillId="14" fontId="19" numFmtId="0" xfId="0" applyAlignment="1" applyBorder="1" applyFont="1">
      <alignment horizontal="center" readingOrder="0" vertical="center"/>
    </xf>
    <xf borderId="2" fillId="14" fontId="2" numFmtId="0" xfId="0" applyAlignment="1" applyBorder="1" applyFont="1">
      <alignment readingOrder="0" shrinkToFit="0" vertical="center" wrapText="1"/>
    </xf>
    <xf borderId="1" fillId="14" fontId="2" numFmtId="0" xfId="0" applyAlignment="1" applyBorder="1" applyFont="1">
      <alignment readingOrder="0" shrinkToFit="0" vertical="center" wrapText="1"/>
    </xf>
    <xf borderId="1" fillId="14" fontId="12" numFmtId="165" xfId="0" applyAlignment="1" applyBorder="1" applyFont="1" applyNumberFormat="1">
      <alignment readingOrder="0" shrinkToFit="0" vertical="center" wrapText="0"/>
    </xf>
    <xf borderId="2" fillId="15" fontId="17" numFmtId="0" xfId="0" applyAlignment="1" applyBorder="1" applyFill="1" applyFont="1">
      <alignment horizontal="center" vertical="center"/>
    </xf>
    <xf borderId="2" fillId="15" fontId="2" numFmtId="0" xfId="0" applyAlignment="1" applyBorder="1" applyFont="1">
      <alignment readingOrder="0" shrinkToFit="0" vertical="center" wrapText="1"/>
    </xf>
    <xf borderId="1" fillId="15" fontId="17" numFmtId="0" xfId="0" applyAlignment="1" applyBorder="1" applyFont="1">
      <alignment shrinkToFit="0" vertical="center" wrapText="1"/>
    </xf>
    <xf borderId="1" fillId="15" fontId="17" numFmtId="0" xfId="0" applyAlignment="1" applyBorder="1" applyFont="1">
      <alignment horizontal="center" vertical="bottom"/>
    </xf>
    <xf borderId="1" fillId="15" fontId="17" numFmtId="0" xfId="0" applyAlignment="1" applyBorder="1" applyFont="1">
      <alignment vertical="bottom"/>
    </xf>
    <xf borderId="1" fillId="15" fontId="17" numFmtId="166" xfId="0" applyAlignment="1" applyBorder="1" applyFont="1" applyNumberFormat="1">
      <alignment horizontal="right" vertical="bottom"/>
    </xf>
    <xf borderId="1" fillId="15" fontId="2" numFmtId="0" xfId="0" applyBorder="1" applyFont="1"/>
    <xf borderId="1" fillId="15" fontId="2" numFmtId="0" xfId="0" applyAlignment="1" applyBorder="1" applyFont="1">
      <alignment readingOrder="0" shrinkToFit="0" wrapText="1"/>
    </xf>
    <xf borderId="1" fillId="15" fontId="17" numFmtId="0" xfId="0" applyAlignment="1" applyBorder="1" applyFont="1">
      <alignment shrinkToFit="0" vertical="bottom" wrapText="1"/>
    </xf>
    <xf borderId="1" fillId="15" fontId="18" numFmtId="0" xfId="0" applyAlignment="1" applyBorder="1" applyFont="1">
      <alignment readingOrder="0" shrinkToFit="0" vertical="bottom" wrapText="1"/>
    </xf>
    <xf borderId="0" fillId="15" fontId="17" numFmtId="0" xfId="0" applyFont="1"/>
    <xf borderId="2" fillId="0" fontId="17" numFmtId="0" xfId="0" applyAlignment="1" applyBorder="1" applyFont="1">
      <alignment horizontal="center" vertical="center"/>
    </xf>
    <xf borderId="2" fillId="14" fontId="2" numFmtId="0" xfId="0" applyAlignment="1" applyBorder="1" applyFont="1">
      <alignment readingOrder="0" vertical="center"/>
    </xf>
    <xf borderId="2" fillId="14" fontId="13" numFmtId="0" xfId="0" applyAlignment="1" applyBorder="1" applyFont="1">
      <alignment horizontal="center" readingOrder="0" shrinkToFit="0" vertical="center" wrapText="1"/>
    </xf>
    <xf borderId="1" fillId="14" fontId="12" numFmtId="0" xfId="0" applyAlignment="1" applyBorder="1" applyFont="1">
      <alignment horizontal="center" readingOrder="0" shrinkToFit="0" vertical="bottom" wrapText="0"/>
    </xf>
    <xf borderId="1" fillId="14" fontId="12" numFmtId="0" xfId="0" applyAlignment="1" applyBorder="1" applyFont="1">
      <alignment readingOrder="0" shrinkToFit="0" vertical="bottom" wrapText="1"/>
    </xf>
    <xf borderId="1" fillId="14" fontId="12" numFmtId="165" xfId="0" applyAlignment="1" applyBorder="1" applyFont="1" applyNumberFormat="1">
      <alignment readingOrder="0" shrinkToFit="0" vertical="bottom" wrapText="0"/>
    </xf>
    <xf borderId="1" fillId="14" fontId="2" numFmtId="0" xfId="0" applyBorder="1" applyFont="1"/>
    <xf borderId="1" fillId="14" fontId="12" numFmtId="165" xfId="0" applyAlignment="1" applyBorder="1" applyFont="1" applyNumberFormat="1">
      <alignment horizontal="center" readingOrder="0" shrinkToFit="0" vertical="center" wrapText="0"/>
    </xf>
    <xf borderId="2" fillId="14" fontId="20" numFmtId="0" xfId="0" applyAlignment="1" applyBorder="1" applyFont="1">
      <alignment readingOrder="0" shrinkToFit="0" vertical="center" wrapText="1"/>
    </xf>
    <xf borderId="1" fillId="14" fontId="13" numFmtId="0" xfId="0" applyAlignment="1" applyBorder="1" applyFont="1">
      <alignment readingOrder="0" shrinkToFit="0" vertical="bottom" wrapText="1"/>
    </xf>
    <xf borderId="1" fillId="14" fontId="2" numFmtId="0" xfId="0" applyAlignment="1" applyBorder="1" applyFont="1">
      <alignment horizontal="center" readingOrder="0" shrinkToFit="0" vertical="center" wrapText="1"/>
    </xf>
    <xf borderId="1" fillId="14" fontId="21" numFmtId="0" xfId="0" applyAlignment="1" applyBorder="1" applyFont="1">
      <alignment shrinkToFit="0" wrapText="1"/>
    </xf>
    <xf borderId="0" fillId="0" fontId="2" numFmtId="0" xfId="0" applyAlignment="1" applyFont="1">
      <alignment shrinkToFit="0" wrapText="0"/>
    </xf>
    <xf borderId="2" fillId="3" fontId="3" numFmtId="0" xfId="0" applyAlignment="1" applyBorder="1" applyFont="1">
      <alignment horizontal="center" readingOrder="0" vertical="center"/>
    </xf>
    <xf borderId="0" fillId="0" fontId="22" numFmtId="3" xfId="0" applyAlignment="1" applyFont="1" applyNumberFormat="1">
      <alignment readingOrder="0"/>
    </xf>
    <xf borderId="2" fillId="5" fontId="4" numFmtId="0" xfId="0" applyAlignment="1" applyBorder="1" applyFont="1">
      <alignment horizontal="center" readingOrder="0" shrinkToFit="0" vertical="center" wrapText="1"/>
    </xf>
    <xf borderId="1" fillId="5" fontId="4" numFmtId="165" xfId="0" applyAlignment="1" applyBorder="1" applyFont="1" applyNumberFormat="1">
      <alignment horizontal="center" readingOrder="0" shrinkToFit="0" vertical="center" wrapText="1"/>
    </xf>
    <xf borderId="1" fillId="5" fontId="4" numFmtId="0" xfId="0" applyAlignment="1" applyBorder="1" applyFont="1">
      <alignment horizontal="center" readingOrder="0" shrinkToFit="0" vertical="center" wrapText="0"/>
    </xf>
    <xf borderId="2" fillId="9" fontId="4" numFmtId="0" xfId="0" applyAlignment="1" applyBorder="1" applyFont="1">
      <alignment horizontal="center" readingOrder="0" shrinkToFit="0" vertical="center" wrapText="1"/>
    </xf>
    <xf borderId="2" fillId="9" fontId="4" numFmtId="165" xfId="0" applyAlignment="1" applyBorder="1" applyFont="1" applyNumberFormat="1">
      <alignment horizontal="center" readingOrder="0" shrinkToFit="0" vertical="center" wrapText="1"/>
    </xf>
    <xf borderId="2" fillId="9" fontId="4" numFmtId="0" xfId="0" applyAlignment="1" applyBorder="1" applyFont="1">
      <alignment horizontal="left" readingOrder="0" shrinkToFit="0" vertical="center" wrapText="1"/>
    </xf>
    <xf borderId="1" fillId="9" fontId="4" numFmtId="0" xfId="0" applyAlignment="1" applyBorder="1" applyFont="1">
      <alignment horizontal="left" readingOrder="0" shrinkToFit="0" vertical="center" wrapText="1"/>
    </xf>
    <xf borderId="2" fillId="7" fontId="2" numFmtId="0" xfId="0" applyAlignment="1" applyBorder="1" applyFont="1">
      <alignment horizontal="center" readingOrder="0" shrinkToFit="0" vertical="center" wrapText="1"/>
    </xf>
    <xf borderId="5" fillId="16" fontId="9" numFmtId="0" xfId="0" applyAlignment="1" applyBorder="1" applyFill="1" applyFont="1">
      <alignment horizontal="center" shrinkToFit="0" vertical="center" wrapText="1"/>
    </xf>
    <xf borderId="6" fillId="16" fontId="9" numFmtId="0" xfId="0" applyAlignment="1" applyBorder="1" applyFont="1">
      <alignment horizontal="center" shrinkToFit="0" vertical="center" wrapText="1"/>
    </xf>
    <xf borderId="0" fillId="0" fontId="2" numFmtId="0" xfId="0" applyAlignment="1" applyFont="1">
      <alignment readingOrder="0"/>
    </xf>
    <xf borderId="0" fillId="0" fontId="23" numFmtId="0" xfId="0" applyAlignment="1" applyFont="1">
      <alignment readingOrder="0"/>
    </xf>
    <xf borderId="0" fillId="0" fontId="3" numFmtId="0" xfId="0" applyAlignment="1" applyFont="1">
      <alignment horizontal="center" readingOrder="0" vertical="center"/>
    </xf>
    <xf borderId="0" fillId="0" fontId="3" numFmtId="0" xfId="0" applyAlignment="1" applyFont="1">
      <alignment horizontal="center" readingOrder="0"/>
    </xf>
    <xf borderId="0" fillId="0" fontId="3" numFmtId="0" xfId="0" applyAlignment="1" applyFont="1">
      <alignment horizontal="center" vertical="center"/>
    </xf>
    <xf borderId="0" fillId="0" fontId="3" numFmtId="0" xfId="0" applyAlignment="1" applyFont="1">
      <alignment horizontal="center"/>
    </xf>
    <xf borderId="0" fillId="0" fontId="3" numFmtId="0" xfId="0" applyAlignment="1" applyFont="1">
      <alignment horizontal="center" readingOrder="0" shrinkToFit="0" vertical="center" wrapText="1"/>
    </xf>
    <xf borderId="0" fillId="0" fontId="24" numFmtId="0" xfId="0" applyAlignment="1" applyFont="1">
      <alignment readingOrder="0" shrinkToFit="0" vertical="bottom" wrapText="0"/>
    </xf>
    <xf borderId="0" fillId="0" fontId="23"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3.xml"/><Relationship Id="rId5" Type="http://schemas.openxmlformats.org/officeDocument/2006/relationships/worksheet" Target="worksheets/sheet2.xml"/><Relationship Id="rId10" Type="http://schemas.openxmlformats.org/officeDocument/2006/relationships/customXml" Target="../customXml/item2.xml"/><Relationship Id="rId4" Type="http://schemas.openxmlformats.org/officeDocument/2006/relationships/worksheet" Target="worksheets/sheet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045576"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8733110&amp;isFromPublicArea=True&amp;isModal=False" TargetMode="External"/><Relationship Id="rId2" Type="http://schemas.openxmlformats.org/officeDocument/2006/relationships/hyperlink" Target="https://community.secop.gov.co/Public/Tendering/OpportunityDetail/Index?noticeUID=CO1.NTC.8733110&amp;isFromPublicArea=True&amp;isModal=False" TargetMode="External"/><Relationship Id="rId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045576" TargetMode="External"/><Relationship Id="rId4" Type="http://schemas.openxmlformats.org/officeDocument/2006/relationships/hyperlink" Target="https://community.secop.gov.co/Public/Tendering/OpportunityDetail/Index?noticeUID=CO1.NTC.9089209&amp;isFromPublicArea=True&amp;isModal=False" TargetMode="External"/><Relationship Id="rId5" Type="http://schemas.openxmlformats.org/officeDocument/2006/relationships/hyperlink" Target="https://community.secop.gov.co/Public/Tendering/OpportunityDetail/Index?noticeUID=CO1.NTC.8865343&amp;isFromPublicArea=True&amp;isModal=False"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6B26B"/>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7.43"/>
    <col customWidth="1" min="2" max="2" width="48.57"/>
    <col customWidth="1" min="3" max="3" width="30.71"/>
    <col customWidth="1" min="4" max="4" width="18.86"/>
    <col customWidth="1" min="5" max="5" width="21.71"/>
    <col customWidth="1" min="6" max="6" width="11.43"/>
    <col customWidth="1" min="7" max="7" width="17.57"/>
    <col customWidth="1" min="8" max="8" width="28.86"/>
    <col customWidth="1" min="9" max="9" width="24.0"/>
    <col customWidth="1" min="10" max="10" width="14.0"/>
    <col customWidth="1" min="11" max="11" width="24.14"/>
    <col customWidth="1" min="12" max="12" width="14.0"/>
    <col customWidth="1" min="13" max="13" width="18.14"/>
    <col customWidth="1" min="14" max="14" width="14.0"/>
    <col customWidth="1" min="15" max="15" width="17.0"/>
    <col customWidth="1" min="16" max="16" width="19.57"/>
    <col customWidth="1" min="17" max="17" width="17.43"/>
    <col customWidth="1" min="18" max="18" width="16.29"/>
    <col customWidth="1" min="19" max="19" width="20.71"/>
    <col customWidth="1" min="20" max="21" width="16.0"/>
    <col customWidth="1" min="22" max="22" width="14.14"/>
    <col customWidth="1" min="23" max="23" width="47.57"/>
    <col customWidth="1" min="24" max="24" width="34.0"/>
    <col customWidth="1" min="25" max="25" width="17.86"/>
    <col customWidth="1" min="26" max="26" width="23.0"/>
    <col customWidth="1" min="27" max="31" width="11.43"/>
  </cols>
  <sheetData>
    <row r="1">
      <c r="A1" s="1" t="s">
        <v>0</v>
      </c>
      <c r="B1" s="1" t="s">
        <v>1</v>
      </c>
      <c r="C1" s="1" t="s">
        <v>2</v>
      </c>
      <c r="D1" s="1" t="s">
        <v>3</v>
      </c>
      <c r="E1" s="2" t="s">
        <v>4</v>
      </c>
      <c r="F1" s="1" t="s">
        <v>5</v>
      </c>
      <c r="G1" s="1" t="s">
        <v>6</v>
      </c>
      <c r="H1" s="1" t="s">
        <v>7</v>
      </c>
      <c r="I1" s="1" t="s">
        <v>8</v>
      </c>
      <c r="J1" s="1" t="s">
        <v>9</v>
      </c>
      <c r="K1" s="1" t="s">
        <v>10</v>
      </c>
      <c r="L1" s="2" t="s">
        <v>11</v>
      </c>
      <c r="M1" s="2" t="s">
        <v>12</v>
      </c>
      <c r="N1" s="2" t="s">
        <v>13</v>
      </c>
      <c r="O1" s="2" t="s">
        <v>14</v>
      </c>
      <c r="P1" s="1" t="s">
        <v>15</v>
      </c>
      <c r="Q1" s="1" t="s">
        <v>16</v>
      </c>
      <c r="R1" s="2" t="s">
        <v>17</v>
      </c>
      <c r="S1" s="1" t="s">
        <v>18</v>
      </c>
      <c r="T1" s="1" t="s">
        <v>19</v>
      </c>
      <c r="U1" s="1" t="s">
        <v>20</v>
      </c>
      <c r="V1" s="2" t="s">
        <v>21</v>
      </c>
      <c r="W1" s="1" t="s">
        <v>22</v>
      </c>
      <c r="X1" s="2" t="s">
        <v>23</v>
      </c>
      <c r="Y1" s="2" t="s">
        <v>24</v>
      </c>
      <c r="Z1" s="2" t="s">
        <v>25</v>
      </c>
      <c r="AA1" s="3"/>
      <c r="AB1" s="3"/>
      <c r="AC1" s="3"/>
      <c r="AD1" s="3"/>
      <c r="AE1" s="3"/>
    </row>
    <row r="2" ht="14.25" customHeight="1">
      <c r="A2" s="4" t="s">
        <v>26</v>
      </c>
      <c r="B2" s="5" t="s">
        <v>27</v>
      </c>
      <c r="C2" s="5" t="s">
        <v>28</v>
      </c>
      <c r="D2" s="5" t="s">
        <v>29</v>
      </c>
      <c r="E2" s="5">
        <v>2023.0</v>
      </c>
      <c r="F2" s="6">
        <v>45310.0</v>
      </c>
      <c r="G2" s="6">
        <v>45644.0</v>
      </c>
      <c r="H2" s="6">
        <v>45747.0</v>
      </c>
      <c r="I2" s="5" t="s">
        <v>30</v>
      </c>
      <c r="J2" s="5" t="s">
        <v>31</v>
      </c>
      <c r="K2" s="5">
        <v>2.0</v>
      </c>
      <c r="L2" s="5">
        <v>1793.0</v>
      </c>
      <c r="M2" s="7">
        <v>2.6650932E9</v>
      </c>
      <c r="N2" s="5">
        <v>1793.0</v>
      </c>
      <c r="O2" s="7">
        <v>2.6650932E9</v>
      </c>
      <c r="P2" s="5" t="s">
        <v>32</v>
      </c>
      <c r="Q2" s="8">
        <v>2.6650932E9</v>
      </c>
      <c r="R2" s="9"/>
      <c r="S2" s="9">
        <v>2.057567998E9</v>
      </c>
      <c r="T2" s="8">
        <f>Q2-S2</f>
        <v>607525202</v>
      </c>
      <c r="U2" s="5" t="s">
        <v>33</v>
      </c>
      <c r="V2" s="5"/>
      <c r="W2" s="5" t="s">
        <v>34</v>
      </c>
      <c r="X2" s="10" t="s">
        <v>35</v>
      </c>
      <c r="Y2" s="11" t="s">
        <v>36</v>
      </c>
      <c r="Z2" s="12">
        <v>45716.0</v>
      </c>
      <c r="AA2" s="13"/>
      <c r="AB2" s="13"/>
      <c r="AC2" s="13"/>
      <c r="AD2" s="13"/>
      <c r="AE2" s="13"/>
    </row>
    <row r="3" ht="14.25" customHeight="1">
      <c r="A3" s="4" t="s">
        <v>26</v>
      </c>
      <c r="B3" s="5" t="s">
        <v>37</v>
      </c>
      <c r="C3" s="5" t="s">
        <v>28</v>
      </c>
      <c r="D3" s="5" t="s">
        <v>38</v>
      </c>
      <c r="E3" s="5">
        <v>2023.0</v>
      </c>
      <c r="F3" s="6">
        <v>45306.0</v>
      </c>
      <c r="G3" s="6">
        <v>45458.0</v>
      </c>
      <c r="H3" s="6">
        <v>45498.0</v>
      </c>
      <c r="I3" s="5" t="s">
        <v>39</v>
      </c>
      <c r="J3" s="5" t="s">
        <v>31</v>
      </c>
      <c r="K3" s="5">
        <v>1.0</v>
      </c>
      <c r="L3" s="5">
        <v>1534.0</v>
      </c>
      <c r="M3" s="7"/>
      <c r="N3" s="5">
        <v>2101.0</v>
      </c>
      <c r="O3" s="7">
        <v>3.037846E8</v>
      </c>
      <c r="P3" s="5" t="s">
        <v>32</v>
      </c>
      <c r="Q3" s="8">
        <v>3.037846E8</v>
      </c>
      <c r="R3" s="9"/>
      <c r="S3" s="9">
        <v>2.4302768E8</v>
      </c>
      <c r="T3" s="8">
        <v>6.075692E7</v>
      </c>
      <c r="U3" s="5" t="s">
        <v>33</v>
      </c>
      <c r="V3" s="5"/>
      <c r="W3" s="5" t="s">
        <v>40</v>
      </c>
      <c r="X3" s="10" t="s">
        <v>35</v>
      </c>
      <c r="Y3" s="11"/>
      <c r="Z3" s="12"/>
      <c r="AA3" s="13"/>
      <c r="AB3" s="13"/>
      <c r="AC3" s="13"/>
      <c r="AD3" s="13"/>
      <c r="AE3" s="13"/>
    </row>
    <row r="4" ht="14.25" customHeight="1">
      <c r="A4" s="4" t="s">
        <v>26</v>
      </c>
      <c r="B4" s="5" t="s">
        <v>41</v>
      </c>
      <c r="C4" s="5" t="s">
        <v>28</v>
      </c>
      <c r="D4" s="5" t="s">
        <v>42</v>
      </c>
      <c r="E4" s="5">
        <v>2023.0</v>
      </c>
      <c r="F4" s="6">
        <v>45453.0</v>
      </c>
      <c r="G4" s="6">
        <v>45452.0</v>
      </c>
      <c r="H4" s="6">
        <v>45452.0</v>
      </c>
      <c r="I4" s="5" t="s">
        <v>39</v>
      </c>
      <c r="J4" s="5" t="s">
        <v>31</v>
      </c>
      <c r="K4" s="5" t="s">
        <v>31</v>
      </c>
      <c r="L4" s="5">
        <v>1542.0</v>
      </c>
      <c r="M4" s="7"/>
      <c r="N4" s="5">
        <v>2100.0</v>
      </c>
      <c r="O4" s="7">
        <v>1.62445961E8</v>
      </c>
      <c r="P4" s="5" t="s">
        <v>32</v>
      </c>
      <c r="Q4" s="8">
        <v>1.62445961E8</v>
      </c>
      <c r="R4" s="9"/>
      <c r="S4" s="9">
        <v>1.46201364E8</v>
      </c>
      <c r="T4" s="8">
        <v>1.6244597E7</v>
      </c>
      <c r="U4" s="5" t="s">
        <v>33</v>
      </c>
      <c r="V4" s="5"/>
      <c r="W4" s="5" t="s">
        <v>43</v>
      </c>
      <c r="X4" s="10" t="s">
        <v>35</v>
      </c>
      <c r="Y4" s="11"/>
      <c r="Z4" s="12"/>
      <c r="AA4" s="13"/>
      <c r="AB4" s="13"/>
      <c r="AC4" s="13"/>
      <c r="AD4" s="13"/>
      <c r="AE4" s="13"/>
    </row>
    <row r="5" ht="14.25" customHeight="1">
      <c r="A5" s="4" t="s">
        <v>26</v>
      </c>
      <c r="B5" s="5" t="s">
        <v>44</v>
      </c>
      <c r="C5" s="5" t="s">
        <v>28</v>
      </c>
      <c r="D5" s="5" t="s">
        <v>45</v>
      </c>
      <c r="E5" s="5">
        <v>2024.0</v>
      </c>
      <c r="F5" s="6">
        <v>45691.0</v>
      </c>
      <c r="G5" s="6">
        <v>46024.0</v>
      </c>
      <c r="H5" s="6">
        <v>46024.0</v>
      </c>
      <c r="I5" s="5" t="s">
        <v>46</v>
      </c>
      <c r="J5" s="5" t="s">
        <v>31</v>
      </c>
      <c r="K5" s="5" t="s">
        <v>31</v>
      </c>
      <c r="L5" s="5">
        <v>1026.0</v>
      </c>
      <c r="M5" s="7">
        <v>1.71E9</v>
      </c>
      <c r="N5" s="5">
        <v>1042.0</v>
      </c>
      <c r="O5" s="7">
        <v>1.71E9</v>
      </c>
      <c r="P5" s="5" t="s">
        <v>47</v>
      </c>
      <c r="Q5" s="8">
        <v>1.71E9</v>
      </c>
      <c r="R5" s="9"/>
      <c r="S5" s="9">
        <v>1.478529122E9</v>
      </c>
      <c r="T5" s="8">
        <f>(Q5-S5)</f>
        <v>231470878</v>
      </c>
      <c r="U5" s="5" t="s">
        <v>48</v>
      </c>
      <c r="V5" s="5"/>
      <c r="W5" s="5" t="s">
        <v>49</v>
      </c>
      <c r="X5" s="10" t="s">
        <v>35</v>
      </c>
      <c r="Y5" s="11" t="s">
        <v>50</v>
      </c>
      <c r="Z5" s="12">
        <v>46032.0</v>
      </c>
      <c r="AA5" s="13"/>
      <c r="AB5" s="13"/>
      <c r="AC5" s="13"/>
      <c r="AD5" s="13"/>
      <c r="AE5" s="13"/>
    </row>
    <row r="6" ht="14.25" customHeight="1">
      <c r="A6" s="4" t="s">
        <v>26</v>
      </c>
      <c r="B6" s="5" t="s">
        <v>44</v>
      </c>
      <c r="C6" s="5" t="s">
        <v>28</v>
      </c>
      <c r="D6" s="5" t="s">
        <v>51</v>
      </c>
      <c r="E6" s="5">
        <v>2024.0</v>
      </c>
      <c r="F6" s="6">
        <v>45691.0</v>
      </c>
      <c r="G6" s="6">
        <v>45871.0</v>
      </c>
      <c r="H6" s="6">
        <v>46021.0</v>
      </c>
      <c r="I6" s="5" t="s">
        <v>52</v>
      </c>
      <c r="J6" s="5" t="s">
        <v>31</v>
      </c>
      <c r="K6" s="5">
        <v>1.0</v>
      </c>
      <c r="L6" s="5">
        <v>2269.0</v>
      </c>
      <c r="M6" s="7"/>
      <c r="N6" s="5">
        <v>2731.0</v>
      </c>
      <c r="O6" s="7">
        <v>1.365879486E9</v>
      </c>
      <c r="P6" s="5" t="s">
        <v>47</v>
      </c>
      <c r="Q6" s="8">
        <v>1.365879486E9</v>
      </c>
      <c r="R6" s="9"/>
      <c r="S6" s="9">
        <v>6.82939742E8</v>
      </c>
      <c r="T6" s="8">
        <v>1.365879486E9</v>
      </c>
      <c r="U6" s="5" t="s">
        <v>48</v>
      </c>
      <c r="V6" s="5"/>
      <c r="W6" s="5" t="s">
        <v>53</v>
      </c>
      <c r="X6" s="10" t="s">
        <v>35</v>
      </c>
      <c r="Y6" s="11" t="s">
        <v>54</v>
      </c>
      <c r="Z6" s="12"/>
      <c r="AA6" s="13"/>
      <c r="AB6" s="13"/>
      <c r="AC6" s="13"/>
      <c r="AD6" s="13"/>
      <c r="AE6" s="13"/>
    </row>
    <row r="7" ht="14.25" customHeight="1">
      <c r="A7" s="4" t="s">
        <v>26</v>
      </c>
      <c r="B7" s="5" t="s">
        <v>55</v>
      </c>
      <c r="C7" s="5" t="s">
        <v>56</v>
      </c>
      <c r="D7" s="5" t="s">
        <v>57</v>
      </c>
      <c r="E7" s="5">
        <v>2025.0</v>
      </c>
      <c r="F7" s="6">
        <v>45958.0</v>
      </c>
      <c r="G7" s="6">
        <v>46232.0</v>
      </c>
      <c r="H7" s="6" t="s">
        <v>31</v>
      </c>
      <c r="I7" s="5" t="s">
        <v>58</v>
      </c>
      <c r="J7" s="5" t="s">
        <v>31</v>
      </c>
      <c r="K7" s="5" t="s">
        <v>31</v>
      </c>
      <c r="L7" s="5">
        <v>1462.0</v>
      </c>
      <c r="M7" s="7">
        <v>2.140234319E9</v>
      </c>
      <c r="N7" s="5">
        <v>2285.0</v>
      </c>
      <c r="O7" s="7">
        <v>2.140234319E9</v>
      </c>
      <c r="P7" s="5" t="s">
        <v>59</v>
      </c>
      <c r="Q7" s="8">
        <v>2.140234319E9</v>
      </c>
      <c r="R7" s="9"/>
      <c r="S7" s="9">
        <v>0.0</v>
      </c>
      <c r="T7" s="8">
        <v>2.140234319E9</v>
      </c>
      <c r="U7" s="5" t="s">
        <v>59</v>
      </c>
      <c r="V7" s="5"/>
      <c r="W7" s="5" t="s">
        <v>60</v>
      </c>
      <c r="X7" s="10" t="s">
        <v>35</v>
      </c>
      <c r="Y7" s="11" t="s">
        <v>61</v>
      </c>
      <c r="Z7" s="12"/>
      <c r="AA7" s="13"/>
      <c r="AB7" s="13"/>
      <c r="AC7" s="13"/>
      <c r="AD7" s="13"/>
      <c r="AE7" s="13"/>
    </row>
    <row r="8" ht="14.25" customHeight="1">
      <c r="A8" s="4" t="s">
        <v>26</v>
      </c>
      <c r="B8" s="5" t="s">
        <v>62</v>
      </c>
      <c r="C8" s="5" t="s">
        <v>63</v>
      </c>
      <c r="D8" s="5" t="s">
        <v>64</v>
      </c>
      <c r="E8" s="5">
        <v>2025.0</v>
      </c>
      <c r="F8" s="6">
        <v>46029.0</v>
      </c>
      <c r="G8" s="6">
        <v>46209.0</v>
      </c>
      <c r="H8" s="6" t="s">
        <v>31</v>
      </c>
      <c r="I8" s="5" t="s">
        <v>58</v>
      </c>
      <c r="J8" s="5" t="s">
        <v>31</v>
      </c>
      <c r="K8" s="5" t="s">
        <v>31</v>
      </c>
      <c r="L8" s="5">
        <v>2050.0</v>
      </c>
      <c r="M8" s="7">
        <v>2.949670983E9</v>
      </c>
      <c r="N8" s="5">
        <v>2545.0</v>
      </c>
      <c r="O8" s="7">
        <v>2.949670983E9</v>
      </c>
      <c r="P8" s="5" t="s">
        <v>59</v>
      </c>
      <c r="Q8" s="8">
        <v>2.949670983E9</v>
      </c>
      <c r="R8" s="9"/>
      <c r="S8" s="9">
        <v>2.94967098E8</v>
      </c>
      <c r="T8" s="14">
        <f>Q8-S8</f>
        <v>2654703885</v>
      </c>
      <c r="U8" s="5" t="s">
        <v>65</v>
      </c>
      <c r="V8" s="15">
        <v>0.1</v>
      </c>
      <c r="W8" s="16" t="s">
        <v>66</v>
      </c>
      <c r="X8" s="10" t="s">
        <v>35</v>
      </c>
      <c r="Y8" s="11" t="s">
        <v>67</v>
      </c>
      <c r="Z8" s="12"/>
      <c r="AA8" s="13"/>
      <c r="AB8" s="13"/>
      <c r="AC8" s="13"/>
      <c r="AD8" s="13"/>
      <c r="AE8" s="13"/>
    </row>
    <row r="9">
      <c r="A9" s="17" t="s">
        <v>68</v>
      </c>
      <c r="B9" s="18" t="s">
        <v>69</v>
      </c>
      <c r="C9" s="19" t="s">
        <v>28</v>
      </c>
      <c r="D9" s="18" t="s">
        <v>70</v>
      </c>
      <c r="E9" s="18">
        <v>2024.0</v>
      </c>
      <c r="F9" s="20">
        <v>45678.0</v>
      </c>
      <c r="G9" s="21">
        <v>45736.0</v>
      </c>
      <c r="H9" s="21" t="s">
        <v>71</v>
      </c>
      <c r="I9" s="18" t="s">
        <v>72</v>
      </c>
      <c r="J9" s="22" t="s">
        <v>31</v>
      </c>
      <c r="K9" s="18" t="s">
        <v>31</v>
      </c>
      <c r="L9" s="19"/>
      <c r="M9" s="19"/>
      <c r="N9" s="19"/>
      <c r="O9" s="19"/>
      <c r="P9" s="19" t="s">
        <v>73</v>
      </c>
      <c r="Q9" s="23">
        <v>1.8812525E8</v>
      </c>
      <c r="R9" s="23"/>
      <c r="S9" s="23">
        <v>7.525E7</v>
      </c>
      <c r="T9" s="23">
        <f>S9-Q9</f>
        <v>-112875250</v>
      </c>
      <c r="U9" s="18" t="s">
        <v>73</v>
      </c>
      <c r="V9" s="18"/>
      <c r="W9" s="24" t="s">
        <v>74</v>
      </c>
      <c r="X9" s="19" t="s">
        <v>75</v>
      </c>
      <c r="Y9" s="25" t="s">
        <v>76</v>
      </c>
      <c r="Z9" s="26">
        <v>46147.0</v>
      </c>
      <c r="AA9" s="27"/>
      <c r="AB9" s="27"/>
      <c r="AC9" s="27"/>
      <c r="AD9" s="27"/>
      <c r="AE9" s="27"/>
    </row>
    <row r="10">
      <c r="A10" s="28" t="s">
        <v>68</v>
      </c>
      <c r="B10" s="29" t="s">
        <v>77</v>
      </c>
      <c r="C10" s="30" t="s">
        <v>28</v>
      </c>
      <c r="D10" s="29" t="s">
        <v>78</v>
      </c>
      <c r="E10" s="29">
        <v>2024.0</v>
      </c>
      <c r="F10" s="31">
        <v>45686.0</v>
      </c>
      <c r="G10" s="32">
        <v>45805.0</v>
      </c>
      <c r="H10" s="32" t="s">
        <v>71</v>
      </c>
      <c r="I10" s="29" t="s">
        <v>79</v>
      </c>
      <c r="J10" s="33" t="s">
        <v>31</v>
      </c>
      <c r="K10" s="29" t="s">
        <v>31</v>
      </c>
      <c r="L10" s="30"/>
      <c r="M10" s="30"/>
      <c r="N10" s="30"/>
      <c r="O10" s="30"/>
      <c r="P10" s="30" t="s">
        <v>73</v>
      </c>
      <c r="Q10" s="34">
        <v>2.0E8</v>
      </c>
      <c r="R10" s="34"/>
      <c r="S10" s="34">
        <v>1.0E8</v>
      </c>
      <c r="T10" s="34">
        <v>1.0E8</v>
      </c>
      <c r="U10" s="29" t="s">
        <v>73</v>
      </c>
      <c r="V10" s="29"/>
      <c r="W10" s="35" t="s">
        <v>80</v>
      </c>
      <c r="X10" s="30" t="s">
        <v>81</v>
      </c>
      <c r="Y10" s="36" t="s">
        <v>82</v>
      </c>
      <c r="Z10" s="37">
        <v>46147.0</v>
      </c>
      <c r="AA10" s="38"/>
      <c r="AB10" s="38"/>
      <c r="AC10" s="38"/>
      <c r="AD10" s="38"/>
      <c r="AE10" s="38"/>
    </row>
    <row r="11">
      <c r="A11" s="17" t="s">
        <v>68</v>
      </c>
      <c r="B11" s="18" t="s">
        <v>83</v>
      </c>
      <c r="C11" s="19" t="s">
        <v>28</v>
      </c>
      <c r="D11" s="18" t="s">
        <v>84</v>
      </c>
      <c r="E11" s="18">
        <v>2024.0</v>
      </c>
      <c r="F11" s="20">
        <v>45638.0</v>
      </c>
      <c r="G11" s="21">
        <v>45805.0</v>
      </c>
      <c r="H11" s="21" t="s">
        <v>71</v>
      </c>
      <c r="I11" s="18" t="s">
        <v>85</v>
      </c>
      <c r="J11" s="22" t="s">
        <v>31</v>
      </c>
      <c r="K11" s="18" t="s">
        <v>31</v>
      </c>
      <c r="L11" s="19"/>
      <c r="M11" s="19"/>
      <c r="N11" s="19"/>
      <c r="O11" s="19"/>
      <c r="P11" s="19" t="s">
        <v>86</v>
      </c>
      <c r="Q11" s="23">
        <v>5.1585E7</v>
      </c>
      <c r="R11" s="23"/>
      <c r="S11" s="23"/>
      <c r="T11" s="23"/>
      <c r="U11" s="18" t="s">
        <v>86</v>
      </c>
      <c r="V11" s="18"/>
      <c r="W11" s="25" t="s">
        <v>87</v>
      </c>
      <c r="X11" s="19" t="s">
        <v>88</v>
      </c>
      <c r="Y11" s="25"/>
      <c r="Z11" s="17" t="s">
        <v>89</v>
      </c>
      <c r="AA11" s="27"/>
      <c r="AB11" s="27"/>
      <c r="AC11" s="27"/>
      <c r="AD11" s="27"/>
      <c r="AE11" s="27"/>
    </row>
    <row r="12">
      <c r="A12" s="17" t="s">
        <v>68</v>
      </c>
      <c r="B12" s="18" t="s">
        <v>90</v>
      </c>
      <c r="C12" s="19" t="s">
        <v>28</v>
      </c>
      <c r="D12" s="18" t="s">
        <v>91</v>
      </c>
      <c r="E12" s="18">
        <v>2022.0</v>
      </c>
      <c r="F12" s="20">
        <v>44965.0</v>
      </c>
      <c r="G12" s="21">
        <v>45206.0</v>
      </c>
      <c r="H12" s="21">
        <v>45745.0</v>
      </c>
      <c r="I12" s="18" t="s">
        <v>92</v>
      </c>
      <c r="J12" s="22" t="s">
        <v>31</v>
      </c>
      <c r="K12" s="18">
        <v>4.0</v>
      </c>
      <c r="L12" s="19"/>
      <c r="M12" s="19"/>
      <c r="N12" s="19"/>
      <c r="O12" s="19"/>
      <c r="P12" s="19" t="s">
        <v>73</v>
      </c>
      <c r="Q12" s="23">
        <v>6.167855581E9</v>
      </c>
      <c r="R12" s="23"/>
      <c r="S12" s="23">
        <v>4.566130436E9</v>
      </c>
      <c r="T12" s="23">
        <v>1.084284412E9</v>
      </c>
      <c r="U12" s="18" t="s">
        <v>73</v>
      </c>
      <c r="V12" s="18"/>
      <c r="W12" s="25" t="s">
        <v>93</v>
      </c>
      <c r="X12" s="19" t="s">
        <v>94</v>
      </c>
      <c r="Y12" s="25" t="s">
        <v>95</v>
      </c>
      <c r="Z12" s="39"/>
      <c r="AA12" s="27"/>
      <c r="AB12" s="27"/>
      <c r="AC12" s="27"/>
      <c r="AD12" s="27"/>
      <c r="AE12" s="27"/>
    </row>
    <row r="13">
      <c r="A13" s="17" t="s">
        <v>68</v>
      </c>
      <c r="B13" s="18" t="s">
        <v>90</v>
      </c>
      <c r="C13" s="19" t="s">
        <v>28</v>
      </c>
      <c r="D13" s="18" t="s">
        <v>96</v>
      </c>
      <c r="E13" s="18">
        <v>2023.0</v>
      </c>
      <c r="F13" s="20">
        <v>45275.0</v>
      </c>
      <c r="G13" s="21">
        <v>45518.0</v>
      </c>
      <c r="H13" s="21">
        <v>45716.0</v>
      </c>
      <c r="I13" s="18" t="s">
        <v>97</v>
      </c>
      <c r="J13" s="22" t="s">
        <v>98</v>
      </c>
      <c r="K13" s="18">
        <v>3.0</v>
      </c>
      <c r="L13" s="19"/>
      <c r="M13" s="19"/>
      <c r="N13" s="19"/>
      <c r="O13" s="19"/>
      <c r="P13" s="19" t="s">
        <v>73</v>
      </c>
      <c r="Q13" s="23">
        <v>6.388320354E9</v>
      </c>
      <c r="R13" s="23"/>
      <c r="S13" s="23">
        <v>2.480655229E9</v>
      </c>
      <c r="T13" s="23">
        <v>2.92812835E8</v>
      </c>
      <c r="U13" s="18" t="s">
        <v>73</v>
      </c>
      <c r="V13" s="18"/>
      <c r="W13" s="25" t="s">
        <v>99</v>
      </c>
      <c r="X13" s="19" t="s">
        <v>94</v>
      </c>
      <c r="Y13" s="25" t="s">
        <v>95</v>
      </c>
      <c r="Z13" s="39"/>
      <c r="AA13" s="27"/>
      <c r="AB13" s="27"/>
      <c r="AC13" s="27"/>
      <c r="AD13" s="27"/>
      <c r="AE13" s="27"/>
    </row>
    <row r="14">
      <c r="A14" s="28" t="s">
        <v>68</v>
      </c>
      <c r="B14" s="29" t="s">
        <v>100</v>
      </c>
      <c r="C14" s="30" t="s">
        <v>28</v>
      </c>
      <c r="D14" s="29" t="s">
        <v>101</v>
      </c>
      <c r="E14" s="29">
        <v>2024.0</v>
      </c>
      <c r="F14" s="31">
        <v>45789.0</v>
      </c>
      <c r="G14" s="32">
        <v>46002.0</v>
      </c>
      <c r="H14" s="32">
        <v>46280.0</v>
      </c>
      <c r="I14" s="40" t="s">
        <v>102</v>
      </c>
      <c r="J14" s="33" t="s">
        <v>31</v>
      </c>
      <c r="K14" s="29" t="s">
        <v>103</v>
      </c>
      <c r="L14" s="30">
        <v>2034.0</v>
      </c>
      <c r="M14" s="41">
        <v>1.62299485E9</v>
      </c>
      <c r="N14" s="30">
        <v>2034.0</v>
      </c>
      <c r="O14" s="41">
        <v>1.62299485E9</v>
      </c>
      <c r="P14" s="30" t="s">
        <v>104</v>
      </c>
      <c r="Q14" s="34" t="s">
        <v>105</v>
      </c>
      <c r="R14" s="34">
        <v>1.97899485E9</v>
      </c>
      <c r="S14" s="34">
        <v>1.62299485E9</v>
      </c>
      <c r="T14" s="34">
        <v>0.0</v>
      </c>
      <c r="U14" s="29" t="s">
        <v>104</v>
      </c>
      <c r="V14" s="29">
        <v>0.0</v>
      </c>
      <c r="W14" s="36" t="s">
        <v>106</v>
      </c>
      <c r="X14" s="30" t="s">
        <v>107</v>
      </c>
      <c r="Y14" s="36" t="s">
        <v>108</v>
      </c>
      <c r="Z14" s="42">
        <v>46147.0</v>
      </c>
      <c r="AA14" s="38"/>
      <c r="AB14" s="38"/>
      <c r="AC14" s="38"/>
      <c r="AD14" s="38"/>
      <c r="AE14" s="38"/>
    </row>
    <row r="15">
      <c r="A15" s="28" t="s">
        <v>68</v>
      </c>
      <c r="B15" s="29" t="s">
        <v>109</v>
      </c>
      <c r="C15" s="36" t="s">
        <v>110</v>
      </c>
      <c r="D15" s="29" t="s">
        <v>111</v>
      </c>
      <c r="E15" s="29">
        <v>2025.0</v>
      </c>
      <c r="F15" s="31">
        <v>45995.0</v>
      </c>
      <c r="G15" s="32">
        <v>46043.0</v>
      </c>
      <c r="H15" s="32">
        <v>46074.0</v>
      </c>
      <c r="I15" s="29" t="s">
        <v>112</v>
      </c>
      <c r="J15" s="33" t="s">
        <v>71</v>
      </c>
      <c r="K15" s="29" t="s">
        <v>71</v>
      </c>
      <c r="L15" s="30"/>
      <c r="M15" s="41">
        <v>4.64059E7</v>
      </c>
      <c r="N15" s="30"/>
      <c r="O15" s="43">
        <v>4.64059E7</v>
      </c>
      <c r="P15" s="44" t="s">
        <v>113</v>
      </c>
      <c r="Q15" s="34">
        <v>4.64059E7</v>
      </c>
      <c r="R15" s="34">
        <v>0.0</v>
      </c>
      <c r="S15" s="34">
        <v>0.0</v>
      </c>
      <c r="T15" s="34">
        <v>0.0</v>
      </c>
      <c r="U15" s="29" t="s">
        <v>113</v>
      </c>
      <c r="V15" s="45">
        <v>1.0</v>
      </c>
      <c r="W15" s="46" t="s">
        <v>114</v>
      </c>
      <c r="X15" s="28" t="s">
        <v>115</v>
      </c>
      <c r="Y15" s="47" t="s">
        <v>116</v>
      </c>
      <c r="Z15" s="48">
        <v>46147.0</v>
      </c>
      <c r="AA15" s="38"/>
      <c r="AB15" s="38"/>
      <c r="AC15" s="38"/>
      <c r="AD15" s="38"/>
      <c r="AE15" s="38"/>
    </row>
    <row r="16">
      <c r="A16" s="28" t="s">
        <v>68</v>
      </c>
      <c r="B16" s="29" t="s">
        <v>117</v>
      </c>
      <c r="C16" s="36" t="s">
        <v>110</v>
      </c>
      <c r="D16" s="29" t="s">
        <v>118</v>
      </c>
      <c r="E16" s="29">
        <v>2025.0</v>
      </c>
      <c r="F16" s="31">
        <v>45792.0</v>
      </c>
      <c r="G16" s="32">
        <v>46248.0</v>
      </c>
      <c r="H16" s="32"/>
      <c r="I16" s="29" t="s">
        <v>97</v>
      </c>
      <c r="J16" s="33" t="s">
        <v>31</v>
      </c>
      <c r="K16" s="29"/>
      <c r="L16" s="30">
        <v>2034.0</v>
      </c>
      <c r="M16" s="41">
        <v>1.150438333E9</v>
      </c>
      <c r="N16" s="30"/>
      <c r="O16" s="41">
        <v>1.150438333E9</v>
      </c>
      <c r="P16" s="30" t="s">
        <v>104</v>
      </c>
      <c r="Q16" s="34"/>
      <c r="R16" s="34"/>
      <c r="S16" s="34"/>
      <c r="T16" s="34">
        <v>0.0</v>
      </c>
      <c r="U16" s="29" t="s">
        <v>104</v>
      </c>
      <c r="V16" s="29">
        <v>0.0</v>
      </c>
      <c r="W16" s="46" t="s">
        <v>119</v>
      </c>
      <c r="X16" s="28" t="s">
        <v>115</v>
      </c>
      <c r="Y16" s="47" t="s">
        <v>116</v>
      </c>
      <c r="Z16" s="49">
        <v>46147.0</v>
      </c>
      <c r="AA16" s="38"/>
      <c r="AB16" s="38"/>
      <c r="AC16" s="38"/>
      <c r="AD16" s="38"/>
      <c r="AE16" s="38"/>
    </row>
    <row r="17">
      <c r="A17" s="50" t="s">
        <v>120</v>
      </c>
      <c r="B17" s="51" t="s">
        <v>121</v>
      </c>
      <c r="C17" s="52" t="s">
        <v>122</v>
      </c>
      <c r="D17" s="51" t="s">
        <v>123</v>
      </c>
      <c r="E17" s="51">
        <v>2025.0</v>
      </c>
      <c r="F17" s="53">
        <v>45882.0</v>
      </c>
      <c r="G17" s="54">
        <v>45942.0</v>
      </c>
      <c r="H17" s="54" t="s">
        <v>71</v>
      </c>
      <c r="I17" s="51" t="s">
        <v>72</v>
      </c>
      <c r="J17" s="55" t="s">
        <v>31</v>
      </c>
      <c r="K17" s="51" t="s">
        <v>31</v>
      </c>
      <c r="L17" s="52">
        <v>1442.0</v>
      </c>
      <c r="M17" s="56">
        <v>2.9419725E9</v>
      </c>
      <c r="N17" s="52">
        <v>1852.0</v>
      </c>
      <c r="O17" s="57">
        <v>2.9419725E9</v>
      </c>
      <c r="P17" s="52" t="s">
        <v>124</v>
      </c>
      <c r="Q17" s="57">
        <v>2.9419725E9</v>
      </c>
      <c r="R17" s="57"/>
      <c r="S17" s="57">
        <v>2.871E9</v>
      </c>
      <c r="T17" s="57"/>
      <c r="U17" s="52" t="s">
        <v>124</v>
      </c>
      <c r="V17" s="51"/>
      <c r="W17" s="58" t="s">
        <v>125</v>
      </c>
      <c r="X17" s="52" t="s">
        <v>126</v>
      </c>
      <c r="Y17" s="59" t="s">
        <v>127</v>
      </c>
      <c r="Z17" s="60">
        <v>46148.0</v>
      </c>
      <c r="AA17" s="61"/>
      <c r="AB17" s="61"/>
      <c r="AC17" s="61"/>
      <c r="AD17" s="61"/>
      <c r="AE17" s="61"/>
    </row>
    <row r="18">
      <c r="A18" s="62" t="s">
        <v>120</v>
      </c>
      <c r="B18" s="63" t="s">
        <v>128</v>
      </c>
      <c r="C18" s="64" t="s">
        <v>122</v>
      </c>
      <c r="D18" s="63" t="s">
        <v>129</v>
      </c>
      <c r="E18" s="63">
        <v>2025.0</v>
      </c>
      <c r="F18" s="65">
        <v>45966.0</v>
      </c>
      <c r="G18" s="66">
        <v>46568.0</v>
      </c>
      <c r="H18" s="67" t="s">
        <v>71</v>
      </c>
      <c r="I18" s="63" t="s">
        <v>130</v>
      </c>
      <c r="J18" s="68" t="s">
        <v>31</v>
      </c>
      <c r="K18" s="63" t="s">
        <v>31</v>
      </c>
      <c r="L18" s="59" t="s">
        <v>131</v>
      </c>
      <c r="M18" s="69">
        <v>4.1725E9</v>
      </c>
      <c r="N18" s="52">
        <v>2464.0</v>
      </c>
      <c r="O18" s="70">
        <v>4.1725E9</v>
      </c>
      <c r="P18" s="64" t="s">
        <v>132</v>
      </c>
      <c r="Q18" s="71">
        <v>2.8985783349E10</v>
      </c>
      <c r="R18" s="71"/>
      <c r="S18" s="57">
        <v>4.1725E9</v>
      </c>
      <c r="T18" s="71"/>
      <c r="U18" s="63" t="s">
        <v>104</v>
      </c>
      <c r="V18" s="63"/>
      <c r="W18" s="51" t="s">
        <v>133</v>
      </c>
      <c r="X18" s="52" t="s">
        <v>126</v>
      </c>
      <c r="Y18" s="59" t="s">
        <v>134</v>
      </c>
      <c r="Z18" s="60">
        <v>46148.0</v>
      </c>
      <c r="AA18" s="61"/>
      <c r="AB18" s="61"/>
      <c r="AC18" s="61"/>
      <c r="AD18" s="61"/>
      <c r="AE18" s="61"/>
    </row>
    <row r="19" ht="46.5" customHeight="1">
      <c r="A19" s="72"/>
      <c r="B19" s="72"/>
      <c r="C19" s="72"/>
      <c r="D19" s="72"/>
      <c r="E19" s="72"/>
      <c r="F19" s="72"/>
      <c r="G19" s="72"/>
      <c r="H19" s="72"/>
      <c r="I19" s="72"/>
      <c r="J19" s="72"/>
      <c r="K19" s="72"/>
      <c r="L19" s="59" t="s">
        <v>135</v>
      </c>
      <c r="M19" s="69">
        <v>1.4472903539E10</v>
      </c>
      <c r="N19" s="52">
        <v>7.0</v>
      </c>
      <c r="O19" s="70">
        <v>1.4472903539E10</v>
      </c>
      <c r="P19" s="72"/>
      <c r="Q19" s="72"/>
      <c r="R19" s="72"/>
      <c r="S19" s="70">
        <v>1.4472903539E10</v>
      </c>
      <c r="T19" s="72"/>
      <c r="U19" s="72"/>
      <c r="V19" s="72"/>
      <c r="W19" s="63" t="s">
        <v>136</v>
      </c>
      <c r="X19" s="64" t="s">
        <v>126</v>
      </c>
      <c r="Y19" s="73" t="s">
        <v>137</v>
      </c>
      <c r="Z19" s="60">
        <v>46148.0</v>
      </c>
      <c r="AA19" s="61"/>
      <c r="AB19" s="61"/>
      <c r="AC19" s="61"/>
      <c r="AD19" s="61"/>
      <c r="AE19" s="61"/>
    </row>
    <row r="20" ht="45.75" customHeight="1">
      <c r="A20" s="74"/>
      <c r="B20" s="74"/>
      <c r="C20" s="74"/>
      <c r="D20" s="74"/>
      <c r="E20" s="74"/>
      <c r="F20" s="74"/>
      <c r="G20" s="74"/>
      <c r="H20" s="74"/>
      <c r="I20" s="74"/>
      <c r="J20" s="74"/>
      <c r="K20" s="74"/>
      <c r="L20" s="59" t="s">
        <v>138</v>
      </c>
      <c r="M20" s="69">
        <v>4.55896461E8</v>
      </c>
      <c r="N20" s="52">
        <v>2561.0</v>
      </c>
      <c r="O20" s="69">
        <v>4.55896461E8</v>
      </c>
      <c r="P20" s="74"/>
      <c r="Q20" s="74"/>
      <c r="R20" s="74"/>
      <c r="S20" s="69">
        <v>4.55896461E8</v>
      </c>
      <c r="T20" s="74"/>
      <c r="U20" s="74"/>
      <c r="V20" s="74"/>
      <c r="W20" s="74"/>
      <c r="X20" s="74"/>
      <c r="Y20" s="74"/>
      <c r="Z20" s="60">
        <v>46148.0</v>
      </c>
      <c r="AA20" s="38"/>
      <c r="AB20" s="38"/>
      <c r="AC20" s="38"/>
      <c r="AD20" s="38"/>
      <c r="AE20" s="38"/>
    </row>
    <row r="21">
      <c r="A21" s="28" t="s">
        <v>68</v>
      </c>
      <c r="B21" s="29" t="s">
        <v>139</v>
      </c>
      <c r="C21" s="30" t="s">
        <v>140</v>
      </c>
      <c r="D21" s="29" t="s">
        <v>141</v>
      </c>
      <c r="E21" s="29">
        <v>2024.0</v>
      </c>
      <c r="F21" s="31">
        <v>45686.0</v>
      </c>
      <c r="G21" s="32">
        <v>45866.0</v>
      </c>
      <c r="H21" s="32">
        <v>45989.0</v>
      </c>
      <c r="I21" s="29" t="s">
        <v>142</v>
      </c>
      <c r="J21" s="33" t="s">
        <v>71</v>
      </c>
      <c r="K21" s="29" t="s">
        <v>143</v>
      </c>
      <c r="L21" s="28">
        <v>2132.0</v>
      </c>
      <c r="M21" s="75">
        <v>3559957.572</v>
      </c>
      <c r="N21" s="28">
        <v>2717.0</v>
      </c>
      <c r="O21" s="76" t="s">
        <v>144</v>
      </c>
      <c r="P21" s="30" t="s">
        <v>132</v>
      </c>
      <c r="Q21" s="34">
        <v>3.559957572E9</v>
      </c>
      <c r="R21" s="34"/>
      <c r="S21" s="34" t="s">
        <v>145</v>
      </c>
      <c r="T21" s="34">
        <v>1.912363396E9</v>
      </c>
      <c r="U21" s="29" t="s">
        <v>132</v>
      </c>
      <c r="V21" s="45">
        <v>0.95</v>
      </c>
      <c r="W21" s="35" t="s">
        <v>146</v>
      </c>
      <c r="X21" s="30" t="s">
        <v>147</v>
      </c>
      <c r="Y21" s="77" t="s">
        <v>116</v>
      </c>
      <c r="Z21" s="49">
        <v>46148.0</v>
      </c>
      <c r="AA21" s="38"/>
      <c r="AB21" s="38"/>
      <c r="AC21" s="38"/>
      <c r="AD21" s="38"/>
      <c r="AE21" s="38"/>
    </row>
    <row r="22" ht="14.25" customHeight="1">
      <c r="A22" s="78" t="s">
        <v>148</v>
      </c>
      <c r="B22" s="79" t="s">
        <v>149</v>
      </c>
      <c r="C22" s="80" t="s">
        <v>28</v>
      </c>
      <c r="D22" s="81" t="s">
        <v>150</v>
      </c>
      <c r="E22" s="81">
        <v>2024.0</v>
      </c>
      <c r="F22" s="82">
        <v>45720.0</v>
      </c>
      <c r="G22" s="82">
        <v>45903.0</v>
      </c>
      <c r="H22" s="82">
        <v>46025.0</v>
      </c>
      <c r="I22" s="81" t="s">
        <v>151</v>
      </c>
      <c r="J22" s="83" t="s">
        <v>31</v>
      </c>
      <c r="K22" s="81" t="s">
        <v>72</v>
      </c>
      <c r="L22" s="81">
        <v>2271.0</v>
      </c>
      <c r="M22" s="84">
        <v>1.194754448E9</v>
      </c>
      <c r="N22" s="81">
        <v>2726.0</v>
      </c>
      <c r="O22" s="84">
        <v>1.194754448E9</v>
      </c>
      <c r="P22" s="81" t="s">
        <v>152</v>
      </c>
      <c r="Q22" s="85">
        <v>1.194754448E9</v>
      </c>
      <c r="R22" s="85"/>
      <c r="S22" s="85">
        <v>1.44243809E8</v>
      </c>
      <c r="T22" s="85">
        <f t="shared" ref="T22:T23" si="1">Q22-S22</f>
        <v>1050510639</v>
      </c>
      <c r="U22" s="85" t="s">
        <v>59</v>
      </c>
      <c r="V22" s="81"/>
      <c r="W22" s="81" t="s">
        <v>153</v>
      </c>
      <c r="X22" s="86" t="s">
        <v>154</v>
      </c>
      <c r="Y22" s="79" t="s">
        <v>155</v>
      </c>
      <c r="Z22" s="86"/>
      <c r="AA22" s="87"/>
      <c r="AB22" s="87"/>
      <c r="AC22" s="87"/>
      <c r="AD22" s="87"/>
      <c r="AE22" s="87"/>
    </row>
    <row r="23" ht="14.25" customHeight="1">
      <c r="A23" s="78" t="s">
        <v>148</v>
      </c>
      <c r="B23" s="80" t="s">
        <v>156</v>
      </c>
      <c r="C23" s="80" t="s">
        <v>63</v>
      </c>
      <c r="D23" s="81" t="s">
        <v>157</v>
      </c>
      <c r="E23" s="81">
        <v>2024.0</v>
      </c>
      <c r="F23" s="82">
        <v>45686.0</v>
      </c>
      <c r="G23" s="82">
        <v>45836.0</v>
      </c>
      <c r="H23" s="82">
        <v>45897.0</v>
      </c>
      <c r="I23" s="81" t="s">
        <v>158</v>
      </c>
      <c r="J23" s="83" t="s">
        <v>31</v>
      </c>
      <c r="K23" s="81" t="s">
        <v>72</v>
      </c>
      <c r="L23" s="81">
        <v>2130.0</v>
      </c>
      <c r="M23" s="84">
        <v>5.5179822E7</v>
      </c>
      <c r="N23" s="81">
        <v>2718.0</v>
      </c>
      <c r="O23" s="84">
        <v>5.5179822E7</v>
      </c>
      <c r="P23" s="81" t="s">
        <v>159</v>
      </c>
      <c r="Q23" s="85">
        <v>5.55179822E8</v>
      </c>
      <c r="R23" s="85"/>
      <c r="S23" s="85">
        <v>1.66553947E8</v>
      </c>
      <c r="T23" s="85">
        <f t="shared" si="1"/>
        <v>388625875</v>
      </c>
      <c r="U23" s="85" t="s">
        <v>160</v>
      </c>
      <c r="V23" s="81"/>
      <c r="W23" s="81" t="s">
        <v>161</v>
      </c>
      <c r="X23" s="86" t="s">
        <v>162</v>
      </c>
      <c r="Y23" s="86"/>
      <c r="Z23" s="86"/>
      <c r="AA23" s="87"/>
      <c r="AB23" s="87"/>
      <c r="AC23" s="87"/>
      <c r="AD23" s="87"/>
      <c r="AE23" s="87"/>
    </row>
    <row r="24" ht="14.25" customHeight="1">
      <c r="A24" s="78" t="s">
        <v>148</v>
      </c>
      <c r="B24" s="80" t="s">
        <v>163</v>
      </c>
      <c r="C24" s="80" t="s">
        <v>63</v>
      </c>
      <c r="D24" s="81" t="s">
        <v>164</v>
      </c>
      <c r="E24" s="81">
        <v>2025.0</v>
      </c>
      <c r="F24" s="82">
        <v>45848.0</v>
      </c>
      <c r="G24" s="82">
        <v>45878.0</v>
      </c>
      <c r="H24" s="82" t="s">
        <v>31</v>
      </c>
      <c r="I24" s="81"/>
      <c r="J24" s="83" t="s">
        <v>31</v>
      </c>
      <c r="K24" s="81" t="s">
        <v>31</v>
      </c>
      <c r="L24" s="81">
        <v>1420.0</v>
      </c>
      <c r="M24" s="84">
        <v>6.1467473E7</v>
      </c>
      <c r="N24" s="81"/>
      <c r="O24" s="81"/>
      <c r="P24" s="81" t="s">
        <v>86</v>
      </c>
      <c r="Q24" s="85">
        <v>6.1467473E7</v>
      </c>
      <c r="R24" s="85"/>
      <c r="S24" s="85">
        <v>6.14535E7</v>
      </c>
      <c r="T24" s="85"/>
      <c r="U24" s="85"/>
      <c r="V24" s="81"/>
      <c r="W24" s="81" t="s">
        <v>165</v>
      </c>
      <c r="X24" s="80" t="s">
        <v>166</v>
      </c>
      <c r="Y24" s="86"/>
      <c r="Z24" s="86"/>
      <c r="AA24" s="87"/>
      <c r="AB24" s="87"/>
      <c r="AC24" s="87"/>
      <c r="AD24" s="87"/>
      <c r="AE24" s="87"/>
    </row>
    <row r="25" ht="14.25" customHeight="1">
      <c r="A25" s="78" t="s">
        <v>148</v>
      </c>
      <c r="B25" s="80" t="s">
        <v>167</v>
      </c>
      <c r="C25" s="80" t="s">
        <v>63</v>
      </c>
      <c r="D25" s="81" t="s">
        <v>168</v>
      </c>
      <c r="E25" s="81">
        <v>2025.0</v>
      </c>
      <c r="F25" s="88">
        <v>45973.0</v>
      </c>
      <c r="G25" s="82">
        <v>46184.0</v>
      </c>
      <c r="H25" s="82" t="s">
        <v>31</v>
      </c>
      <c r="I25" s="81" t="s">
        <v>169</v>
      </c>
      <c r="J25" s="83" t="s">
        <v>31</v>
      </c>
      <c r="K25" s="81" t="s">
        <v>31</v>
      </c>
      <c r="L25" s="81">
        <v>2073.0</v>
      </c>
      <c r="M25" s="84">
        <v>3.168176969E9</v>
      </c>
      <c r="N25" s="81">
        <v>2450.0</v>
      </c>
      <c r="O25" s="84">
        <v>3.168176696E9</v>
      </c>
      <c r="P25" s="81" t="s">
        <v>59</v>
      </c>
      <c r="Q25" s="89">
        <v>3.479197659E9</v>
      </c>
      <c r="R25" s="85"/>
      <c r="S25" s="85">
        <v>0.0</v>
      </c>
      <c r="T25" s="85" t="s">
        <v>71</v>
      </c>
      <c r="U25" s="85" t="s">
        <v>71</v>
      </c>
      <c r="V25" s="81"/>
      <c r="W25" s="81" t="s">
        <v>170</v>
      </c>
      <c r="X25" s="80" t="s">
        <v>166</v>
      </c>
      <c r="Y25" s="80" t="s">
        <v>76</v>
      </c>
      <c r="Z25" s="90">
        <v>45980.0</v>
      </c>
      <c r="AA25" s="87"/>
      <c r="AB25" s="87"/>
      <c r="AC25" s="87"/>
      <c r="AD25" s="87"/>
      <c r="AE25" s="87"/>
    </row>
    <row r="26" ht="14.25" customHeight="1">
      <c r="A26" s="91" t="s">
        <v>171</v>
      </c>
      <c r="B26" s="92" t="s">
        <v>172</v>
      </c>
      <c r="C26" s="93" t="s">
        <v>173</v>
      </c>
      <c r="D26" s="94" t="s">
        <v>174</v>
      </c>
      <c r="E26" s="94">
        <v>2025.0</v>
      </c>
      <c r="F26" s="94"/>
      <c r="G26" s="94"/>
      <c r="H26" s="95"/>
      <c r="I26" s="94" t="s">
        <v>79</v>
      </c>
      <c r="J26" s="96" t="s">
        <v>31</v>
      </c>
      <c r="K26" s="94" t="s">
        <v>31</v>
      </c>
      <c r="L26" s="94"/>
      <c r="M26" s="94"/>
      <c r="N26" s="94"/>
      <c r="O26" s="94"/>
      <c r="P26" s="94" t="s">
        <v>175</v>
      </c>
      <c r="Q26" s="97">
        <v>1.000024127E9</v>
      </c>
      <c r="R26" s="94"/>
      <c r="S26" s="94"/>
      <c r="T26" s="94"/>
      <c r="U26" s="94"/>
      <c r="V26" s="94"/>
      <c r="W26" s="94" t="s">
        <v>176</v>
      </c>
      <c r="X26" s="93" t="s">
        <v>177</v>
      </c>
      <c r="Y26" s="93" t="s">
        <v>76</v>
      </c>
      <c r="Z26" s="98"/>
      <c r="AA26" s="99"/>
      <c r="AB26" s="99"/>
      <c r="AC26" s="99"/>
      <c r="AD26" s="99"/>
      <c r="AE26" s="99"/>
    </row>
    <row r="27" ht="14.25" customHeight="1">
      <c r="A27" s="91" t="s">
        <v>171</v>
      </c>
      <c r="B27" s="93" t="s">
        <v>178</v>
      </c>
      <c r="C27" s="92" t="s">
        <v>179</v>
      </c>
      <c r="D27" s="94" t="s">
        <v>180</v>
      </c>
      <c r="E27" s="94">
        <v>2025.0</v>
      </c>
      <c r="F27" s="94"/>
      <c r="G27" s="94"/>
      <c r="H27" s="95"/>
      <c r="I27" s="94" t="s">
        <v>79</v>
      </c>
      <c r="J27" s="96" t="s">
        <v>31</v>
      </c>
      <c r="K27" s="94" t="s">
        <v>31</v>
      </c>
      <c r="L27" s="94"/>
      <c r="M27" s="94"/>
      <c r="N27" s="94"/>
      <c r="O27" s="94"/>
      <c r="P27" s="94" t="s">
        <v>181</v>
      </c>
      <c r="Q27" s="97">
        <v>1.17221236E8</v>
      </c>
      <c r="R27" s="94"/>
      <c r="S27" s="94"/>
      <c r="T27" s="94"/>
      <c r="U27" s="94"/>
      <c r="V27" s="94"/>
      <c r="W27" s="94" t="s">
        <v>182</v>
      </c>
      <c r="X27" s="93" t="s">
        <v>177</v>
      </c>
      <c r="Y27" s="93" t="s">
        <v>76</v>
      </c>
      <c r="Z27" s="98"/>
      <c r="AA27" s="99"/>
      <c r="AB27" s="99"/>
      <c r="AC27" s="99"/>
      <c r="AD27" s="99"/>
      <c r="AE27" s="99"/>
    </row>
    <row r="28" ht="14.25" customHeight="1">
      <c r="A28" s="100" t="s">
        <v>68</v>
      </c>
      <c r="B28" s="101" t="s">
        <v>117</v>
      </c>
      <c r="C28" s="101" t="s">
        <v>183</v>
      </c>
      <c r="D28" s="101" t="s">
        <v>184</v>
      </c>
      <c r="E28" s="101">
        <v>2025.0</v>
      </c>
      <c r="F28" s="102">
        <v>46006.0</v>
      </c>
      <c r="G28" s="103">
        <v>46248.0</v>
      </c>
      <c r="H28" s="103"/>
      <c r="I28" s="101" t="s">
        <v>97</v>
      </c>
      <c r="J28" s="101" t="s">
        <v>71</v>
      </c>
      <c r="K28" s="101" t="s">
        <v>71</v>
      </c>
      <c r="L28" s="101">
        <v>2039.0</v>
      </c>
      <c r="M28" s="104">
        <v>1.150438333E9</v>
      </c>
      <c r="N28" s="101">
        <v>2522.0</v>
      </c>
      <c r="O28" s="104">
        <v>1.150438333E9</v>
      </c>
      <c r="P28" s="101" t="s">
        <v>185</v>
      </c>
      <c r="Q28" s="105">
        <v>1.150438333E9</v>
      </c>
      <c r="R28" s="105"/>
      <c r="S28" s="106">
        <v>8.05306834E8</v>
      </c>
      <c r="T28" s="105">
        <f>Q28-S28</f>
        <v>345131499</v>
      </c>
      <c r="U28" s="107">
        <v>0.65</v>
      </c>
      <c r="V28" s="107">
        <v>0.42</v>
      </c>
      <c r="W28" s="101" t="s">
        <v>186</v>
      </c>
      <c r="X28" s="108" t="s">
        <v>187</v>
      </c>
      <c r="Y28" s="100" t="s">
        <v>188</v>
      </c>
      <c r="Z28" s="109">
        <v>46153.0</v>
      </c>
      <c r="AA28" s="110"/>
      <c r="AB28" s="110"/>
      <c r="AC28" s="110"/>
      <c r="AD28" s="110"/>
      <c r="AE28" s="110"/>
    </row>
    <row r="29" ht="14.25" customHeight="1">
      <c r="A29" s="100" t="s">
        <v>68</v>
      </c>
      <c r="B29" s="101" t="s">
        <v>189</v>
      </c>
      <c r="C29" s="101" t="s">
        <v>190</v>
      </c>
      <c r="D29" s="101" t="s">
        <v>191</v>
      </c>
      <c r="E29" s="101">
        <v>2025.0</v>
      </c>
      <c r="F29" s="102">
        <v>45995.0</v>
      </c>
      <c r="G29" s="103">
        <v>46026.0</v>
      </c>
      <c r="H29" s="103">
        <v>46053.0</v>
      </c>
      <c r="I29" s="101" t="s">
        <v>192</v>
      </c>
      <c r="J29" s="101" t="s">
        <v>71</v>
      </c>
      <c r="K29" s="101" t="s">
        <v>71</v>
      </c>
      <c r="L29" s="101">
        <v>1982.0</v>
      </c>
      <c r="M29" s="104">
        <v>4.64059E7</v>
      </c>
      <c r="N29" s="101">
        <v>2508.0</v>
      </c>
      <c r="O29" s="104">
        <v>4.64059E7</v>
      </c>
      <c r="P29" s="101" t="s">
        <v>193</v>
      </c>
      <c r="Q29" s="105">
        <v>4.64059E7</v>
      </c>
      <c r="R29" s="105"/>
      <c r="S29" s="105">
        <v>0.0</v>
      </c>
      <c r="T29" s="105">
        <v>4.64059E7</v>
      </c>
      <c r="U29" s="101" t="s">
        <v>194</v>
      </c>
      <c r="V29" s="107">
        <v>1.0</v>
      </c>
      <c r="W29" s="101" t="s">
        <v>195</v>
      </c>
      <c r="X29" s="108" t="s">
        <v>196</v>
      </c>
      <c r="Y29" s="100" t="s">
        <v>197</v>
      </c>
      <c r="Z29" s="108" t="s">
        <v>198</v>
      </c>
      <c r="AA29" s="110"/>
      <c r="AB29" s="110"/>
      <c r="AC29" s="110"/>
      <c r="AD29" s="110"/>
      <c r="AE29" s="110"/>
    </row>
    <row r="30" ht="14.25" customHeight="1">
      <c r="A30" s="111"/>
      <c r="B30" s="111"/>
      <c r="C30" s="111"/>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3"/>
      <c r="AB30" s="3"/>
      <c r="AC30" s="3"/>
      <c r="AD30" s="3"/>
      <c r="AE30" s="3"/>
    </row>
    <row r="31"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row>
    <row r="32"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row>
    <row r="33"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row>
    <row r="59"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row>
    <row r="60"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row>
    <row r="61"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row>
    <row r="62"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row>
    <row r="63"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row>
    <row r="64"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row>
    <row r="65"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row>
    <row r="6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row>
    <row r="67"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row>
    <row r="68"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row>
    <row r="69"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row>
    <row r="70"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row>
    <row r="71"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row>
    <row r="72"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row>
    <row r="73"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row>
    <row r="74"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row>
    <row r="75"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row>
    <row r="7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row>
    <row r="77"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row>
    <row r="78"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row>
    <row r="79"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row>
    <row r="80"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row>
    <row r="81"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row>
    <row r="82"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row>
    <row r="83"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row>
    <row r="84"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row>
    <row r="85"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row>
    <row r="8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row>
    <row r="87"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row>
    <row r="88"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row>
    <row r="89"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row>
    <row r="90"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row>
    <row r="91"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row>
    <row r="92"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row>
    <row r="93"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row>
    <row r="94"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row>
    <row r="95"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row>
    <row r="9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row>
    <row r="97"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row>
    <row r="98"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row>
    <row r="99"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row>
    <row r="100"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row>
    <row r="101"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row>
    <row r="102"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row>
    <row r="103"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row>
    <row r="104"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row>
    <row r="105"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row>
    <row r="10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row>
    <row r="107"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row>
    <row r="108"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row>
    <row r="109"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row>
    <row r="110"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row>
    <row r="111"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row>
    <row r="112"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row>
    <row r="113"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row>
    <row r="114"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row>
    <row r="115"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row>
    <row r="11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row>
    <row r="117"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row>
    <row r="118"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row>
    <row r="119"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row>
    <row r="120"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row>
    <row r="121"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row>
    <row r="122"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row>
    <row r="123"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row>
    <row r="124"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row>
    <row r="125"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row>
    <row r="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row>
    <row r="127"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row>
    <row r="128"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row>
    <row r="129"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row>
    <row r="130"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row>
    <row r="131"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row>
    <row r="132"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row>
    <row r="133"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row>
    <row r="134"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row>
    <row r="135"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row>
    <row r="13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row>
    <row r="137"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row>
    <row r="138"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row>
    <row r="139"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row>
    <row r="140"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row>
    <row r="141"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row>
    <row r="142"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row>
    <row r="143"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row>
    <row r="144"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row>
    <row r="145"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row>
    <row r="14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row>
    <row r="147"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row>
    <row r="148"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row>
    <row r="149"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row>
    <row r="150"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row>
    <row r="151"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row>
    <row r="152"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row>
    <row r="153"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row>
    <row r="154"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row>
    <row r="155"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row>
    <row r="15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row>
    <row r="157"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row>
    <row r="158"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row>
    <row r="159"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row>
    <row r="160"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row>
    <row r="161"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row>
    <row r="162"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row>
    <row r="163"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row>
    <row r="164"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row>
    <row r="165"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row>
    <row r="16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row>
    <row r="167"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row>
    <row r="168"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row>
    <row r="169"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row>
    <row r="170"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row>
    <row r="171"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row>
    <row r="172"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row>
    <row r="173"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row>
    <row r="174"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row>
    <row r="175"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row>
    <row r="17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row>
    <row r="177"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row>
    <row r="178"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row>
    <row r="179"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row>
    <row r="180"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row>
    <row r="181"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row>
    <row r="182"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row>
    <row r="183"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row>
    <row r="184"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row>
    <row r="185"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row>
    <row r="18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row>
    <row r="187"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row>
    <row r="188"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row>
    <row r="189"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row>
    <row r="190"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row>
    <row r="191"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row>
    <row r="192"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row>
    <row r="193"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row>
    <row r="194"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row>
    <row r="195"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row>
    <row r="19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row>
    <row r="197"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row>
    <row r="198"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row>
    <row r="199"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row>
    <row r="200"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row>
    <row r="201"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row>
    <row r="202"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row>
    <row r="203"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row>
    <row r="204"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row>
    <row r="205"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row>
    <row r="20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row>
    <row r="207"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row>
    <row r="208"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row>
    <row r="209"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row>
    <row r="210"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row>
    <row r="211"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row>
    <row r="212"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row>
    <row r="213"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row>
    <row r="214"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row>
    <row r="215"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row>
    <row r="21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row>
    <row r="217"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row>
    <row r="218"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row>
    <row r="219"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row>
    <row r="220"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row>
    <row r="221"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row>
    <row r="222"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row>
    <row r="223"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row>
    <row r="224"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row>
    <row r="225"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row>
    <row r="2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row>
    <row r="227"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row>
    <row r="228"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row>
    <row r="229"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row>
    <row r="230"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row>
    <row r="231"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row>
    <row r="232"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row>
    <row r="233"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row>
    <row r="234"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row>
    <row r="235"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row>
    <row r="23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row>
    <row r="237"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row>
    <row r="238"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row>
    <row r="239"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row>
    <row r="240"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row>
    <row r="241"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row>
    <row r="242"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row>
    <row r="243"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row>
    <row r="244"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row>
    <row r="245"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row>
    <row r="24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row>
    <row r="247"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row>
    <row r="248"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row>
    <row r="249"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row>
    <row r="250"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row>
    <row r="251"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row>
    <row r="252"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row>
    <row r="253"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row>
    <row r="254"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row>
    <row r="255"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row>
    <row r="25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row>
    <row r="257"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row>
    <row r="258"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row>
    <row r="259"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row>
    <row r="260"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row>
    <row r="261"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row>
    <row r="262"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row>
    <row r="263"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row>
    <row r="264"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row>
    <row r="265"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row>
    <row r="26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row>
    <row r="267"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row>
    <row r="268"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row>
    <row r="269"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row>
    <row r="270"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row>
    <row r="271"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row>
    <row r="272"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row>
    <row r="273"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row>
    <row r="274"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row>
    <row r="275"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row>
    <row r="27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row>
    <row r="277"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row>
    <row r="278"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row>
    <row r="279"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row>
    <row r="280"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row>
    <row r="281"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row>
    <row r="282"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row>
    <row r="283"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row>
    <row r="284"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row>
    <row r="285"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row>
    <row r="28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row>
    <row r="287"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row>
    <row r="288"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row>
    <row r="289"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row>
    <row r="290"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row>
    <row r="291"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row>
    <row r="292"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row>
    <row r="293"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row>
    <row r="294"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row>
    <row r="295"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row>
    <row r="29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row>
    <row r="297"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row>
    <row r="298"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row>
    <row r="299"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row>
    <row r="300"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row>
    <row r="301"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row>
    <row r="302"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row>
    <row r="303"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row>
    <row r="304"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row>
    <row r="305"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row>
    <row r="30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row>
    <row r="307"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row>
    <row r="308"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row>
    <row r="309"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row>
    <row r="310"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row>
    <row r="311"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row>
    <row r="312"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row>
    <row r="313"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row>
    <row r="314"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row>
    <row r="315"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row>
    <row r="31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row>
    <row r="317"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row>
    <row r="318"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row>
    <row r="319"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row>
    <row r="320"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row>
    <row r="321"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row>
    <row r="32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row>
    <row r="323"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row>
    <row r="324"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row>
    <row r="325"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row>
    <row r="3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row>
    <row r="327"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row>
    <row r="328"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row>
    <row r="329"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row>
    <row r="330"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row>
    <row r="331"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row>
    <row r="3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row>
    <row r="333"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row>
    <row r="334"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row>
    <row r="335"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row>
    <row r="33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row>
    <row r="337"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row>
    <row r="338"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row>
    <row r="339"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row>
    <row r="340"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row>
    <row r="341"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row>
    <row r="34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row>
    <row r="343"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row>
    <row r="344"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row>
    <row r="345"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row>
    <row r="34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row>
    <row r="347"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row>
    <row r="348"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row>
    <row r="349"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row>
    <row r="350"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row>
    <row r="351"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row>
    <row r="35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row>
    <row r="353"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row>
    <row r="354"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row>
    <row r="355"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row>
    <row r="35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row>
    <row r="357"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row>
    <row r="358"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row>
    <row r="359"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row>
    <row r="360"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row>
    <row r="361"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row>
    <row r="36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row>
    <row r="363"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row>
    <row r="364"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row>
    <row r="365"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row>
    <row r="36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row>
    <row r="367"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row>
    <row r="368"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row>
    <row r="369"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row>
    <row r="370"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row>
    <row r="371"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row>
    <row r="37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row>
    <row r="373"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row>
    <row r="374"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row>
    <row r="375"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row>
    <row r="37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row>
    <row r="377"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row>
    <row r="378"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row>
    <row r="379"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row>
    <row r="380"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row>
    <row r="381"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row>
    <row r="38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row>
    <row r="383"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row>
    <row r="384"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row>
    <row r="385"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row>
    <row r="38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row>
    <row r="387"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row>
    <row r="388"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row>
    <row r="389"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row>
    <row r="390"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row>
    <row r="391"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row>
    <row r="39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row>
    <row r="393"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row>
    <row r="394"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row>
    <row r="395"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row>
    <row r="39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row>
    <row r="397"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row>
    <row r="398"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row>
    <row r="399"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row>
    <row r="400"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row>
    <row r="401"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row>
    <row r="40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row>
    <row r="403"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row>
    <row r="404"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row>
    <row r="405"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row>
    <row r="40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row>
    <row r="407"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row>
    <row r="408"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row>
    <row r="409"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row>
    <row r="410"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row>
    <row r="411"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row>
    <row r="41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row>
    <row r="413"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row>
    <row r="414"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row>
    <row r="415"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row>
    <row r="41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row>
    <row r="417"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row>
    <row r="418"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row>
    <row r="419"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row>
    <row r="420"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row>
    <row r="421"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row>
    <row r="42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row>
    <row r="423"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row>
    <row r="424"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row>
    <row r="425"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row>
    <row r="4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row>
    <row r="427"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row>
    <row r="428"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row>
    <row r="429"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row>
    <row r="430"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row>
    <row r="431"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row>
    <row r="4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row>
    <row r="433"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row>
    <row r="434"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row>
    <row r="435"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row>
    <row r="43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row>
    <row r="437"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row>
    <row r="438"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row>
    <row r="439"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row>
    <row r="440"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row>
    <row r="441"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row>
    <row r="44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row>
    <row r="443"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row>
    <row r="444"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row>
    <row r="445"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row>
    <row r="44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row>
    <row r="447"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row>
    <row r="448"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row>
    <row r="449"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row>
    <row r="450"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row>
    <row r="451"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row>
    <row r="45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row>
    <row r="453"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row>
    <row r="454"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row>
    <row r="455"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row>
    <row r="45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row>
    <row r="457"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row>
    <row r="458"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row>
    <row r="459"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row>
    <row r="460"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row>
    <row r="461"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row>
    <row r="46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row>
    <row r="463"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row>
    <row r="464"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row>
    <row r="465"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row>
    <row r="46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row>
    <row r="467"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row>
    <row r="468"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row>
    <row r="469"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row>
    <row r="470"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row>
    <row r="471"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row>
    <row r="47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row>
    <row r="473"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row>
    <row r="474"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row>
    <row r="475"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row>
    <row r="47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row>
    <row r="477"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row>
    <row r="478"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row>
    <row r="479"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row>
    <row r="480"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row>
    <row r="481"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row>
    <row r="48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row>
    <row r="483"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row>
    <row r="484"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row>
    <row r="485"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row>
    <row r="48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row>
    <row r="487"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row>
    <row r="488"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row>
    <row r="489"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row>
    <row r="490"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row>
    <row r="491"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row>
    <row r="49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row>
    <row r="493"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row>
    <row r="494"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row>
    <row r="495"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row>
    <row r="49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row>
    <row r="497"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row>
    <row r="498"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row>
    <row r="499"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row>
    <row r="500"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row>
    <row r="501"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row>
    <row r="50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row>
    <row r="503"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row>
    <row r="504"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row>
    <row r="505"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row>
    <row r="50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row>
    <row r="507"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row>
    <row r="508"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row>
    <row r="509"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row>
    <row r="510"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row>
    <row r="511"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row>
    <row r="51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row>
    <row r="513"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row>
    <row r="514"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row>
    <row r="515"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row>
    <row r="51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row>
    <row r="517"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row>
    <row r="518"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row>
    <row r="519"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row>
    <row r="520"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row>
    <row r="521"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row>
    <row r="52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row>
    <row r="523"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row>
    <row r="524"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row>
    <row r="525"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row>
    <row r="5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row>
    <row r="527"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row>
    <row r="528"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row>
    <row r="529"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row>
    <row r="530"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row>
    <row r="531"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row>
    <row r="5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row>
    <row r="533"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row>
    <row r="534"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row>
    <row r="535"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row>
    <row r="53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row>
    <row r="537"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row>
    <row r="538"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row>
    <row r="539"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row>
    <row r="540"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row>
    <row r="541"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row>
    <row r="54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row>
    <row r="543"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row>
    <row r="544"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row>
    <row r="545"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row>
    <row r="54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row>
    <row r="547"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row>
    <row r="548"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row>
    <row r="549"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row>
    <row r="550"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row>
    <row r="551"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row>
    <row r="55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row>
    <row r="553"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row>
    <row r="554"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row>
    <row r="555"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row>
    <row r="55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row>
    <row r="557"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row>
    <row r="558"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row>
    <row r="559"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row>
    <row r="560"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row>
    <row r="561"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row>
    <row r="56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row>
    <row r="563"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row>
    <row r="564"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row>
    <row r="565"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row>
    <row r="56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row>
    <row r="567"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row>
    <row r="568"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row>
    <row r="569"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row>
    <row r="570"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row>
    <row r="571"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row>
    <row r="57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row>
    <row r="573"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row>
    <row r="574"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row>
    <row r="575"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row>
    <row r="57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row>
    <row r="577"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row>
    <row r="578"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row>
    <row r="579"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row>
    <row r="580"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row>
    <row r="581"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row>
    <row r="58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row>
    <row r="583"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row>
    <row r="584"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row>
    <row r="585"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row>
    <row r="58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row>
    <row r="587"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row>
    <row r="588"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row>
    <row r="589"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row>
    <row r="590"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row>
    <row r="591"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row>
    <row r="59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row>
    <row r="593"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row>
    <row r="594"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row>
    <row r="595"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row>
    <row r="59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row>
    <row r="597"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row>
    <row r="598"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row>
    <row r="599"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row>
    <row r="600"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row>
    <row r="601"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row>
    <row r="60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row>
    <row r="603"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row>
    <row r="604"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row>
    <row r="605"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row>
    <row r="60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row>
    <row r="607"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row>
    <row r="608"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row>
    <row r="609"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row>
    <row r="610"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row>
    <row r="611"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row>
    <row r="61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row>
    <row r="613"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row>
    <row r="614"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row>
    <row r="615"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row>
    <row r="61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row>
    <row r="617"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row>
    <row r="618"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row>
    <row r="619"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row>
    <row r="620"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row>
    <row r="621"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row>
    <row r="62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row>
    <row r="623"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row>
    <row r="624"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row>
    <row r="625"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row>
    <row r="6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row>
    <row r="627"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row>
    <row r="628"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row>
    <row r="629"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row>
    <row r="630"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row>
    <row r="631"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row>
    <row r="6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row>
    <row r="633"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row>
    <row r="634"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row>
    <row r="635"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row>
    <row r="63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row>
    <row r="637"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row>
    <row r="638"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row>
    <row r="639"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row>
    <row r="640"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row>
    <row r="641"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row>
    <row r="64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row>
    <row r="643"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row>
    <row r="644"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row>
    <row r="645"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row>
    <row r="64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row>
    <row r="647"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row>
    <row r="648"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row>
    <row r="649"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row>
    <row r="650"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row>
    <row r="651"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row>
    <row r="65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row>
    <row r="653"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row>
    <row r="654"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row>
    <row r="655"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row>
    <row r="65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row>
    <row r="657"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row>
    <row r="658"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row>
    <row r="659"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row>
    <row r="660"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row>
    <row r="661"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row>
    <row r="66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row>
    <row r="663"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row>
    <row r="664"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row>
    <row r="665"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row>
    <row r="66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row>
    <row r="667"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row>
    <row r="668"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row>
    <row r="669"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row>
    <row r="670"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row>
    <row r="671"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row>
    <row r="67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row>
    <row r="673"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row>
    <row r="674"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row>
    <row r="675"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row>
    <row r="67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row>
    <row r="677"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row>
    <row r="678"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row>
    <row r="679"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row>
    <row r="680"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row>
    <row r="681"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row>
    <row r="68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row>
    <row r="683"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row>
    <row r="684"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row>
    <row r="685"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row>
    <row r="68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row>
    <row r="687"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row>
    <row r="688"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row>
    <row r="689"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row>
    <row r="690"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row>
    <row r="691"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row>
    <row r="69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row>
    <row r="693"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row>
    <row r="694"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row>
    <row r="695"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row>
    <row r="69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row>
    <row r="697"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row>
    <row r="698"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row>
    <row r="699"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row>
    <row r="700"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row>
    <row r="701"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row>
    <row r="70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row>
    <row r="703"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row>
    <row r="704"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row>
    <row r="705"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row>
    <row r="70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row>
    <row r="707"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row>
    <row r="708"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row>
    <row r="709"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row>
    <row r="710"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row>
    <row r="711"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row>
    <row r="71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row>
    <row r="713"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row>
    <row r="714"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row>
    <row r="715"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row>
    <row r="71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row>
    <row r="717"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row>
    <row r="718"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row>
    <row r="719"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row>
    <row r="720"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row>
    <row r="721"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row>
    <row r="72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row>
    <row r="723"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row>
    <row r="724"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row>
    <row r="725"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row>
    <row r="7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row>
    <row r="727"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row>
    <row r="728"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row>
    <row r="729"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row>
    <row r="730"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row>
    <row r="731"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row>
    <row r="7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row>
    <row r="733"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row>
    <row r="734"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row>
    <row r="735"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row>
    <row r="73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row>
    <row r="737"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row>
    <row r="738"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row>
    <row r="739"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row>
    <row r="740"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row>
    <row r="741"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row>
    <row r="74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row>
    <row r="743"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row>
    <row r="744"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row>
    <row r="745"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row>
    <row r="74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row>
    <row r="747"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row>
    <row r="748"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row>
    <row r="749"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row>
    <row r="750"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row>
    <row r="751"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row>
    <row r="75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row>
    <row r="753"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row>
    <row r="754"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row>
    <row r="755"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row>
    <row r="75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row>
    <row r="757"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row>
    <row r="758"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row>
    <row r="759"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row>
    <row r="760"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row>
    <row r="761"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row>
    <row r="76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row>
    <row r="763"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row>
    <row r="764"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row>
    <row r="765"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row>
    <row r="76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row>
    <row r="767"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row>
    <row r="768"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row>
    <row r="769"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row>
    <row r="770"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row>
    <row r="771"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row>
    <row r="77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row>
    <row r="773"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row>
    <row r="774"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row>
    <row r="775"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row>
    <row r="77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row>
    <row r="777"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row>
    <row r="778"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row>
    <row r="779"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row>
    <row r="780"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row>
    <row r="781"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row>
    <row r="78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row>
    <row r="783"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row>
    <row r="784"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row>
    <row r="785"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row>
    <row r="78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row>
    <row r="787"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row>
    <row r="788"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row>
    <row r="789"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row>
    <row r="790"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row>
    <row r="791"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row>
    <row r="79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row>
    <row r="793"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row>
    <row r="794"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row>
    <row r="795"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row>
    <row r="79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row>
    <row r="797"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row>
    <row r="798"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row>
    <row r="799"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row>
    <row r="800"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row>
    <row r="801"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row>
    <row r="80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row>
    <row r="803"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row>
    <row r="804"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row>
    <row r="805"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row>
    <row r="80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row>
    <row r="807"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row>
    <row r="808"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row>
    <row r="809"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row>
    <row r="810"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row>
    <row r="811"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row>
    <row r="81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row>
    <row r="813"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row>
    <row r="814"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row>
    <row r="815"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row>
    <row r="81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row>
    <row r="817"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row>
    <row r="818"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row>
    <row r="819"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row>
    <row r="820"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row>
    <row r="821"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row>
    <row r="82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row>
    <row r="823"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row>
    <row r="824"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row>
    <row r="825"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row>
    <row r="8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row>
    <row r="827"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row>
    <row r="828"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row>
    <row r="829"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row>
    <row r="830"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row>
    <row r="831"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row>
    <row r="8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row>
    <row r="833"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row>
    <row r="834"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row>
    <row r="835"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row>
    <row r="83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row>
    <row r="837"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row>
    <row r="838"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row>
    <row r="839"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row>
    <row r="840"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row>
    <row r="841"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row>
    <row r="84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row>
    <row r="843"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row>
    <row r="844"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row>
    <row r="845"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row>
    <row r="84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row>
    <row r="847"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row>
    <row r="848"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row>
    <row r="849"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row>
    <row r="850"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row>
    <row r="851"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row>
    <row r="85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row>
    <row r="853"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row>
    <row r="854"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row>
    <row r="855"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row>
    <row r="85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row>
    <row r="857"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row>
    <row r="858"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row>
    <row r="859"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row>
    <row r="860"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row>
    <row r="861"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row>
    <row r="86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row>
    <row r="863"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row>
    <row r="864"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row>
    <row r="865"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row>
    <row r="86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row>
    <row r="867"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row>
    <row r="868"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row>
    <row r="869"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row>
    <row r="870"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row>
    <row r="871"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row>
    <row r="87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row>
    <row r="873"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row>
    <row r="874"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row>
    <row r="875"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row>
    <row r="87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row>
    <row r="877"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row>
    <row r="878"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row>
    <row r="879"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row>
    <row r="880"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row>
    <row r="881"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row>
    <row r="88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row>
    <row r="883"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row>
    <row r="884"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row>
    <row r="885"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row>
    <row r="88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row>
    <row r="887"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row>
    <row r="888"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row>
    <row r="889"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row>
    <row r="890"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row>
    <row r="891"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row>
    <row r="89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row>
    <row r="893"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row>
    <row r="894"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row>
    <row r="895"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row>
    <row r="89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row>
    <row r="897"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row>
    <row r="898"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row>
    <row r="899"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row>
    <row r="900"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row>
    <row r="901"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row>
    <row r="90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row>
    <row r="903"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row>
    <row r="904"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row>
    <row r="905"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row>
    <row r="90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row>
    <row r="907"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row>
    <row r="908"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row>
    <row r="909"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row>
    <row r="910"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row>
    <row r="911"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row>
    <row r="91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row>
    <row r="913"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row>
    <row r="914"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row>
    <row r="915"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row>
    <row r="91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row>
    <row r="917"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row>
    <row r="918"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row>
    <row r="919"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row>
    <row r="920"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row>
    <row r="921"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row>
    <row r="92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row>
    <row r="923"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row>
    <row r="924"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row>
    <row r="925"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row>
    <row r="9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row>
    <row r="927"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row>
    <row r="928"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row>
    <row r="929"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row>
    <row r="930"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row>
    <row r="931"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row>
    <row r="9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row>
    <row r="933"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row>
    <row r="934"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row>
    <row r="935"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row>
    <row r="93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row>
    <row r="937"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row>
    <row r="938"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row>
    <row r="939"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row>
    <row r="940"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row>
    <row r="941"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row>
    <row r="94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row>
    <row r="943"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row>
    <row r="944"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row>
    <row r="945"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row>
    <row r="94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row>
    <row r="947"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row>
    <row r="948"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row>
    <row r="949"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row>
    <row r="950"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row>
    <row r="951"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row>
    <row r="95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row>
    <row r="953"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row>
    <row r="954"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row>
    <row r="955"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row>
    <row r="95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row>
    <row r="957"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row>
    <row r="958"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row>
    <row r="959"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row>
    <row r="960"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row>
    <row r="961"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row>
    <row r="96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row>
    <row r="963"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row>
    <row r="964"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row>
    <row r="965"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row>
    <row r="96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row>
    <row r="967"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row>
    <row r="968"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row>
    <row r="969"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row>
    <row r="970"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row>
    <row r="971"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row>
    <row r="97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row>
    <row r="973"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row>
    <row r="974"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row>
    <row r="975"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row>
    <row r="97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row>
    <row r="977"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row>
    <row r="978"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row>
    <row r="979"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row>
    <row r="980"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row>
    <row r="981"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row>
    <row r="98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row>
    <row r="983"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row>
    <row r="984"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row>
    <row r="985"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row>
    <row r="98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row>
    <row r="987"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row>
  </sheetData>
  <mergeCells count="20">
    <mergeCell ref="A18:A20"/>
    <mergeCell ref="B18:B20"/>
    <mergeCell ref="C18:C20"/>
    <mergeCell ref="D18:D20"/>
    <mergeCell ref="E18:E20"/>
    <mergeCell ref="F18:F20"/>
    <mergeCell ref="G18:G20"/>
    <mergeCell ref="T18:T20"/>
    <mergeCell ref="U18:U20"/>
    <mergeCell ref="V18:V20"/>
    <mergeCell ref="W19:W20"/>
    <mergeCell ref="X19:X20"/>
    <mergeCell ref="Y19:Y20"/>
    <mergeCell ref="H18:H20"/>
    <mergeCell ref="I18:I20"/>
    <mergeCell ref="J18:J20"/>
    <mergeCell ref="K18:K20"/>
    <mergeCell ref="P18:P20"/>
    <mergeCell ref="Q18:Q20"/>
    <mergeCell ref="R18:R20"/>
  </mergeCells>
  <dataValidations>
    <dataValidation type="list" allowBlank="1" showErrorMessage="1" sqref="A2:A8 A17:A18 A22:A27">
      <formula1>"PARTICIPACION,DOTACIONES,BIEN-ESTAR,MENOS POBREZA,DERECHOS DIFERENCIALES."</formula1>
    </dataValidation>
  </dataValidations>
  <hyperlinks>
    <hyperlink r:id="rId2" ref="W8"/>
  </hyperlinks>
  <printOptions/>
  <pageMargins bottom="0.75" footer="0.0" header="0.0" left="0.7" right="0.7" top="0.75"/>
  <pageSetup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1.43"/>
    <col customWidth="1" min="2" max="2" width="15.86"/>
    <col customWidth="1" min="3" max="3" width="53.57"/>
    <col customWidth="1" min="4" max="4" width="11.43"/>
    <col customWidth="1" min="5" max="5" width="51.0"/>
    <col customWidth="1" min="6" max="6" width="20.57"/>
    <col customWidth="1" min="7" max="7" width="19.14"/>
    <col customWidth="1" min="8" max="8" width="20.71"/>
    <col customWidth="1" min="9" max="9" width="26.57"/>
    <col customWidth="1" min="10" max="10" width="46.43"/>
    <col customWidth="1" min="11" max="11" width="55.43"/>
    <col customWidth="1" min="12" max="12" width="20.86"/>
    <col customWidth="1" min="13" max="13" width="59.43"/>
    <col customWidth="1" min="14" max="14" width="42.29"/>
    <col customWidth="1" min="15" max="26" width="11.43"/>
  </cols>
  <sheetData>
    <row r="1" ht="48.0" customHeight="1">
      <c r="A1" s="112" t="s">
        <v>199</v>
      </c>
      <c r="B1" s="112" t="s">
        <v>200</v>
      </c>
      <c r="C1" s="112" t="s">
        <v>201</v>
      </c>
      <c r="D1" s="113" t="s">
        <v>202</v>
      </c>
      <c r="E1" s="114" t="s">
        <v>203</v>
      </c>
      <c r="F1" s="115" t="s">
        <v>204</v>
      </c>
      <c r="G1" s="115" t="s">
        <v>205</v>
      </c>
      <c r="H1" s="114" t="s">
        <v>206</v>
      </c>
      <c r="I1" s="115" t="s">
        <v>207</v>
      </c>
      <c r="J1" s="114" t="s">
        <v>208</v>
      </c>
      <c r="K1" s="115" t="s">
        <v>209</v>
      </c>
      <c r="L1" s="115" t="s">
        <v>210</v>
      </c>
      <c r="M1" s="115" t="s">
        <v>211</v>
      </c>
      <c r="N1" s="115" t="s">
        <v>22</v>
      </c>
      <c r="O1" s="116"/>
      <c r="P1" s="116"/>
      <c r="Q1" s="116"/>
      <c r="R1" s="116"/>
      <c r="S1" s="116"/>
      <c r="T1" s="116"/>
      <c r="U1" s="116"/>
      <c r="V1" s="116"/>
      <c r="W1" s="116"/>
      <c r="X1" s="116"/>
      <c r="Y1" s="116"/>
      <c r="Z1" s="116"/>
    </row>
    <row r="2" ht="14.25" customHeight="1">
      <c r="A2" s="117">
        <v>2316.0</v>
      </c>
      <c r="B2" s="118" t="s">
        <v>26</v>
      </c>
      <c r="C2" s="119" t="s">
        <v>212</v>
      </c>
      <c r="D2" s="120">
        <v>500.0</v>
      </c>
      <c r="E2" s="121" t="s">
        <v>213</v>
      </c>
      <c r="F2" s="122">
        <v>2.091488E9</v>
      </c>
      <c r="G2" s="123"/>
      <c r="H2" s="123"/>
      <c r="I2" s="124">
        <v>2.091488E9</v>
      </c>
      <c r="J2" s="123"/>
      <c r="K2" s="125" t="s">
        <v>214</v>
      </c>
      <c r="L2" s="126" t="s">
        <v>31</v>
      </c>
      <c r="M2" s="126" t="s">
        <v>31</v>
      </c>
      <c r="N2" s="127" t="s">
        <v>215</v>
      </c>
      <c r="O2" s="128"/>
      <c r="P2" s="128"/>
      <c r="Q2" s="128"/>
      <c r="R2" s="128"/>
      <c r="S2" s="128"/>
      <c r="T2" s="128"/>
      <c r="U2" s="128"/>
      <c r="V2" s="128"/>
      <c r="W2" s="128"/>
      <c r="X2" s="128"/>
      <c r="Y2" s="128"/>
      <c r="Z2" s="128"/>
    </row>
    <row r="3" ht="14.25" customHeight="1">
      <c r="A3" s="118">
        <v>2316.0</v>
      </c>
      <c r="B3" s="72"/>
      <c r="C3" s="129" t="s">
        <v>216</v>
      </c>
      <c r="D3" s="130">
        <v>1500.0</v>
      </c>
      <c r="E3" s="131" t="s">
        <v>217</v>
      </c>
      <c r="F3" s="132">
        <v>1.968265E9</v>
      </c>
      <c r="G3" s="133"/>
      <c r="H3" s="132">
        <v>6.53E8</v>
      </c>
      <c r="I3" s="132">
        <v>1.1740733E9</v>
      </c>
      <c r="J3" s="134" t="s">
        <v>216</v>
      </c>
      <c r="K3" s="134" t="s">
        <v>218</v>
      </c>
      <c r="L3" s="135" t="s">
        <v>31</v>
      </c>
      <c r="M3" s="135" t="s">
        <v>31</v>
      </c>
      <c r="N3" s="136"/>
    </row>
    <row r="4" ht="14.25" customHeight="1">
      <c r="A4" s="72"/>
      <c r="B4" s="72"/>
      <c r="C4" s="72"/>
      <c r="D4" s="130">
        <v>300.0</v>
      </c>
      <c r="E4" s="131" t="s">
        <v>219</v>
      </c>
      <c r="F4" s="132">
        <v>7.0E8</v>
      </c>
      <c r="G4" s="133"/>
      <c r="H4" s="137">
        <v>3.024E8</v>
      </c>
      <c r="I4" s="132">
        <v>3.83413344E8</v>
      </c>
      <c r="J4" s="72"/>
      <c r="K4" s="72"/>
      <c r="L4" s="133"/>
      <c r="M4" s="133"/>
      <c r="N4" s="133"/>
    </row>
    <row r="5" ht="14.25" customHeight="1">
      <c r="A5" s="72"/>
      <c r="B5" s="72"/>
      <c r="C5" s="72"/>
      <c r="D5" s="130">
        <v>400.0</v>
      </c>
      <c r="E5" s="131" t="s">
        <v>220</v>
      </c>
      <c r="F5" s="132">
        <v>5.34667E8</v>
      </c>
      <c r="G5" s="133"/>
      <c r="H5" s="137">
        <v>2.08E7</v>
      </c>
      <c r="I5" s="132">
        <v>5.1126699E8</v>
      </c>
      <c r="J5" s="72"/>
      <c r="K5" s="72"/>
      <c r="L5" s="133"/>
      <c r="M5" s="133"/>
      <c r="N5" s="133"/>
    </row>
    <row r="6" ht="14.25" customHeight="1">
      <c r="A6" s="72"/>
      <c r="B6" s="72"/>
      <c r="C6" s="72"/>
      <c r="D6" s="130">
        <v>500.0</v>
      </c>
      <c r="E6" s="131" t="s">
        <v>221</v>
      </c>
      <c r="F6" s="132">
        <v>6.0E8</v>
      </c>
      <c r="G6" s="133"/>
      <c r="H6" s="138"/>
      <c r="I6" s="132">
        <v>6.0E8</v>
      </c>
      <c r="J6" s="72"/>
      <c r="K6" s="72"/>
      <c r="L6" s="133"/>
      <c r="M6" s="133"/>
      <c r="N6" s="133"/>
    </row>
    <row r="7" ht="116.25" customHeight="1">
      <c r="A7" s="74"/>
      <c r="B7" s="74"/>
      <c r="C7" s="74"/>
      <c r="D7" s="130">
        <v>800.0</v>
      </c>
      <c r="E7" s="139" t="s">
        <v>222</v>
      </c>
      <c r="F7" s="132">
        <v>6.0E8</v>
      </c>
      <c r="G7" s="123"/>
      <c r="H7" s="124">
        <v>3.84E7</v>
      </c>
      <c r="I7" s="124">
        <v>5.616E8</v>
      </c>
      <c r="J7" s="74"/>
      <c r="K7" s="74"/>
      <c r="L7" s="133"/>
      <c r="M7" s="133"/>
      <c r="N7" s="140" t="s">
        <v>223</v>
      </c>
    </row>
    <row r="8" ht="14.25" customHeight="1">
      <c r="A8" s="141">
        <v>2648.0</v>
      </c>
      <c r="B8" s="141" t="s">
        <v>120</v>
      </c>
      <c r="C8" s="141" t="s">
        <v>224</v>
      </c>
      <c r="D8" s="142">
        <v>8000.0</v>
      </c>
      <c r="E8" s="143" t="s">
        <v>225</v>
      </c>
      <c r="F8" s="144">
        <v>1.3E9</v>
      </c>
      <c r="G8" s="145"/>
      <c r="H8" s="146">
        <v>4.4E7</v>
      </c>
      <c r="I8" s="146">
        <v>1.988948E9</v>
      </c>
      <c r="J8" s="147" t="s">
        <v>226</v>
      </c>
      <c r="K8" s="141" t="s">
        <v>227</v>
      </c>
      <c r="L8" s="145"/>
      <c r="M8" s="145"/>
      <c r="N8" s="148" t="s">
        <v>228</v>
      </c>
    </row>
    <row r="9" ht="14.25" customHeight="1">
      <c r="A9" s="72"/>
      <c r="B9" s="72"/>
      <c r="C9" s="72"/>
      <c r="D9" s="142">
        <v>290.0</v>
      </c>
      <c r="E9" s="149" t="s">
        <v>229</v>
      </c>
      <c r="F9" s="144">
        <v>1.655E9</v>
      </c>
      <c r="G9" s="145"/>
      <c r="H9" s="146">
        <v>1.98E8</v>
      </c>
      <c r="I9" s="146">
        <v>1.755579335E9</v>
      </c>
      <c r="J9" s="72"/>
      <c r="K9" s="72"/>
      <c r="L9" s="145"/>
      <c r="M9" s="145"/>
      <c r="N9" s="150" t="s">
        <v>133</v>
      </c>
    </row>
    <row r="10" ht="14.25" customHeight="1">
      <c r="A10" s="74"/>
      <c r="B10" s="74"/>
      <c r="C10" s="74"/>
      <c r="D10" s="142">
        <v>6250.0</v>
      </c>
      <c r="E10" s="143" t="s">
        <v>230</v>
      </c>
      <c r="F10" s="146">
        <v>1.1E10</v>
      </c>
      <c r="G10" s="145"/>
      <c r="H10" s="146">
        <v>1.3696E9</v>
      </c>
      <c r="I10" s="146">
        <v>3.867321579E9</v>
      </c>
      <c r="J10" s="74"/>
      <c r="K10" s="74"/>
      <c r="L10" s="145"/>
      <c r="M10" s="145"/>
      <c r="N10" s="145"/>
    </row>
    <row r="11" ht="92.25" customHeight="1">
      <c r="A11" s="151">
        <v>2409.0</v>
      </c>
      <c r="B11" s="152" t="s">
        <v>231</v>
      </c>
      <c r="C11" s="153" t="s">
        <v>232</v>
      </c>
      <c r="D11" s="154">
        <v>650.0</v>
      </c>
      <c r="E11" s="154" t="s">
        <v>233</v>
      </c>
      <c r="F11" s="155">
        <v>1.150438333E9</v>
      </c>
      <c r="G11" s="156"/>
      <c r="H11" s="157">
        <v>1.150438333E9</v>
      </c>
      <c r="I11" s="158">
        <v>1.150438333E9</v>
      </c>
      <c r="J11" s="159" t="s">
        <v>234</v>
      </c>
      <c r="K11" s="160" t="s">
        <v>235</v>
      </c>
      <c r="L11" s="161" t="s">
        <v>71</v>
      </c>
      <c r="M11" s="161" t="s">
        <v>71</v>
      </c>
      <c r="N11" s="162" t="s">
        <v>236</v>
      </c>
    </row>
    <row r="12" ht="14.25" customHeight="1">
      <c r="A12" s="72"/>
      <c r="B12" s="72"/>
      <c r="C12" s="154" t="s">
        <v>237</v>
      </c>
      <c r="D12" s="154">
        <v>25.0</v>
      </c>
      <c r="E12" s="154" t="s">
        <v>238</v>
      </c>
      <c r="F12" s="155">
        <v>4.5E8</v>
      </c>
      <c r="G12" s="156"/>
      <c r="H12" s="155">
        <v>4.5E8</v>
      </c>
      <c r="I12" s="155">
        <v>4.5E8</v>
      </c>
      <c r="J12" s="163" t="s">
        <v>239</v>
      </c>
      <c r="K12" s="159" t="s">
        <v>240</v>
      </c>
      <c r="L12" s="161" t="s">
        <v>71</v>
      </c>
      <c r="M12" s="161" t="s">
        <v>71</v>
      </c>
      <c r="N12" s="72"/>
    </row>
    <row r="13" ht="84.0" customHeight="1">
      <c r="A13" s="74"/>
      <c r="B13" s="74"/>
      <c r="C13" s="153" t="s">
        <v>241</v>
      </c>
      <c r="D13" s="154">
        <v>50.0</v>
      </c>
      <c r="E13" s="153" t="s">
        <v>242</v>
      </c>
      <c r="F13" s="155">
        <v>1.150438333E9</v>
      </c>
      <c r="G13" s="156"/>
      <c r="H13" s="164">
        <v>1.150438333E9</v>
      </c>
      <c r="I13" s="158">
        <v>1.150438333E9</v>
      </c>
      <c r="J13" s="160" t="s">
        <v>243</v>
      </c>
      <c r="K13" s="160" t="s">
        <v>244</v>
      </c>
      <c r="L13" s="161" t="s">
        <v>71</v>
      </c>
      <c r="M13" s="161" t="s">
        <v>71</v>
      </c>
      <c r="N13" s="74"/>
    </row>
    <row r="14" ht="14.25" customHeight="1">
      <c r="A14" s="165">
        <v>2802.0</v>
      </c>
      <c r="B14" s="166" t="s">
        <v>245</v>
      </c>
      <c r="C14" s="167" t="s">
        <v>246</v>
      </c>
      <c r="D14" s="168">
        <v>0.0</v>
      </c>
      <c r="E14" s="169" t="s">
        <v>247</v>
      </c>
      <c r="F14" s="170">
        <v>0.0</v>
      </c>
      <c r="G14" s="171"/>
      <c r="H14" s="171"/>
      <c r="I14" s="171"/>
      <c r="J14" s="171"/>
      <c r="K14" s="172" t="s">
        <v>248</v>
      </c>
      <c r="L14" s="171"/>
      <c r="M14" s="171"/>
      <c r="N14" s="171"/>
    </row>
    <row r="15" ht="14.25" customHeight="1">
      <c r="A15" s="72"/>
      <c r="B15" s="72"/>
      <c r="C15" s="173" t="s">
        <v>249</v>
      </c>
      <c r="D15" s="168">
        <v>400.0</v>
      </c>
      <c r="E15" s="169" t="s">
        <v>250</v>
      </c>
      <c r="F15" s="170">
        <v>2.02047E9</v>
      </c>
      <c r="G15" s="171"/>
      <c r="H15" s="171"/>
      <c r="I15" s="171"/>
      <c r="J15" s="171"/>
      <c r="K15" s="166" t="s">
        <v>251</v>
      </c>
      <c r="L15" s="171"/>
      <c r="M15" s="171"/>
      <c r="N15" s="171"/>
    </row>
    <row r="16" ht="14.25" customHeight="1">
      <c r="A16" s="72"/>
      <c r="B16" s="72"/>
      <c r="C16" s="174" t="s">
        <v>252</v>
      </c>
      <c r="D16" s="168">
        <v>1000.0</v>
      </c>
      <c r="E16" s="169" t="s">
        <v>253</v>
      </c>
      <c r="F16" s="170">
        <v>1.311806E9</v>
      </c>
      <c r="G16" s="171"/>
      <c r="H16" s="171"/>
      <c r="I16" s="171"/>
      <c r="J16" s="171"/>
      <c r="K16" s="72"/>
      <c r="L16" s="171"/>
      <c r="M16" s="171"/>
      <c r="N16" s="171"/>
    </row>
    <row r="17" ht="14.25" customHeight="1">
      <c r="A17" s="72"/>
      <c r="B17" s="72"/>
      <c r="C17" s="173"/>
      <c r="D17" s="168"/>
      <c r="E17" s="175" t="s">
        <v>254</v>
      </c>
      <c r="F17" s="170"/>
      <c r="G17" s="171"/>
      <c r="H17" s="171"/>
      <c r="I17" s="171"/>
      <c r="J17" s="171"/>
      <c r="K17" s="74"/>
      <c r="L17" s="171"/>
      <c r="M17" s="171"/>
      <c r="N17" s="171"/>
    </row>
    <row r="18" ht="14.25" customHeight="1">
      <c r="A18" s="74"/>
      <c r="B18" s="74"/>
      <c r="C18" s="174" t="s">
        <v>255</v>
      </c>
      <c r="D18" s="168">
        <v>1500.0</v>
      </c>
      <c r="E18" s="169" t="s">
        <v>256</v>
      </c>
      <c r="F18" s="170">
        <v>1.77055E9</v>
      </c>
      <c r="G18" s="171"/>
      <c r="H18" s="171"/>
      <c r="I18" s="171"/>
      <c r="J18" s="171"/>
      <c r="K18" s="172" t="s">
        <v>257</v>
      </c>
      <c r="L18" s="171"/>
      <c r="M18" s="171"/>
      <c r="N18" s="171"/>
    </row>
    <row r="19" ht="55.5" customHeight="1">
      <c r="A19" s="176">
        <v>2791.0</v>
      </c>
      <c r="B19" s="177" t="s">
        <v>258</v>
      </c>
      <c r="C19" s="178" t="s">
        <v>259</v>
      </c>
      <c r="D19" s="179">
        <v>1.0</v>
      </c>
      <c r="E19" s="180" t="s">
        <v>260</v>
      </c>
      <c r="F19" s="181">
        <v>6.48683E8</v>
      </c>
      <c r="G19" s="182"/>
      <c r="H19" s="183">
        <v>3.84E7</v>
      </c>
      <c r="I19" s="183">
        <v>6.10283E8</v>
      </c>
      <c r="J19" s="182"/>
      <c r="K19" s="152" t="s">
        <v>261</v>
      </c>
      <c r="L19" s="182"/>
      <c r="M19" s="182"/>
      <c r="N19" s="184" t="s">
        <v>262</v>
      </c>
    </row>
    <row r="20" ht="14.25" customHeight="1">
      <c r="A20" s="72"/>
      <c r="B20" s="72"/>
      <c r="C20" s="72"/>
      <c r="D20" s="179">
        <v>3.0</v>
      </c>
      <c r="E20" s="180" t="s">
        <v>263</v>
      </c>
      <c r="F20" s="181">
        <v>6.49794E8</v>
      </c>
      <c r="G20" s="182"/>
      <c r="H20" s="183">
        <v>1.312E8</v>
      </c>
      <c r="I20" s="183">
        <v>5.13153992E8</v>
      </c>
      <c r="J20" s="182"/>
      <c r="K20" s="74"/>
      <c r="L20" s="182"/>
      <c r="M20" s="182"/>
      <c r="N20" s="74"/>
    </row>
    <row r="21" ht="14.25" customHeight="1">
      <c r="A21" s="74"/>
      <c r="B21" s="74"/>
      <c r="C21" s="74"/>
      <c r="D21" s="179">
        <v>4.0</v>
      </c>
      <c r="E21" s="185" t="s">
        <v>264</v>
      </c>
      <c r="F21" s="181">
        <v>1.17221236E8</v>
      </c>
      <c r="G21" s="145"/>
      <c r="H21" s="145"/>
      <c r="I21" s="145"/>
      <c r="J21" s="145"/>
      <c r="K21" s="186" t="s">
        <v>265</v>
      </c>
      <c r="L21" s="182"/>
      <c r="M21" s="182"/>
      <c r="N21" s="187" t="s">
        <v>266</v>
      </c>
    </row>
    <row r="22" ht="14.25" customHeight="1">
      <c r="A22" s="145"/>
      <c r="B22" s="145"/>
      <c r="C22" s="145"/>
      <c r="D22" s="145"/>
      <c r="E22" s="145"/>
      <c r="F22" s="145"/>
      <c r="G22" s="145"/>
      <c r="H22" s="145"/>
      <c r="I22" s="145"/>
      <c r="J22" s="145"/>
      <c r="K22" s="145"/>
      <c r="L22" s="145"/>
      <c r="M22" s="145"/>
      <c r="N22" s="145"/>
    </row>
    <row r="23" ht="14.25" customHeight="1">
      <c r="A23" s="145"/>
      <c r="B23" s="145"/>
      <c r="C23" s="145"/>
      <c r="D23" s="145"/>
      <c r="E23" s="145"/>
      <c r="F23" s="145"/>
      <c r="G23" s="145"/>
      <c r="H23" s="145"/>
      <c r="I23" s="145"/>
      <c r="J23" s="145"/>
      <c r="K23" s="145"/>
      <c r="L23" s="145"/>
      <c r="M23" s="145"/>
      <c r="N23" s="145"/>
    </row>
    <row r="24" ht="14.25" customHeight="1"/>
    <row r="25" ht="14.25" customHeight="1"/>
    <row r="26" ht="14.25" customHeight="1">
      <c r="N26" s="188"/>
    </row>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autoFilter ref="$A$1:$N$21"/>
  <mergeCells count="21">
    <mergeCell ref="J3:J7"/>
    <mergeCell ref="J8:J10"/>
    <mergeCell ref="N11:N13"/>
    <mergeCell ref="K15:K17"/>
    <mergeCell ref="K19:K20"/>
    <mergeCell ref="N19:N20"/>
    <mergeCell ref="A8:A10"/>
    <mergeCell ref="A11:A13"/>
    <mergeCell ref="B11:B13"/>
    <mergeCell ref="A14:A18"/>
    <mergeCell ref="B14:B18"/>
    <mergeCell ref="A19:A21"/>
    <mergeCell ref="B19:B21"/>
    <mergeCell ref="C19:C21"/>
    <mergeCell ref="B2:B7"/>
    <mergeCell ref="A3:A7"/>
    <mergeCell ref="C3:C7"/>
    <mergeCell ref="K3:K7"/>
    <mergeCell ref="B8:B10"/>
    <mergeCell ref="C8:C10"/>
    <mergeCell ref="K8:K10"/>
  </mergeCells>
  <hyperlinks>
    <hyperlink r:id="rId1" ref="C2"/>
    <hyperlink r:id="rId2" ref="N2"/>
    <hyperlink r:id="rId3" ref="N7"/>
    <hyperlink r:id="rId4" ref="N8"/>
    <hyperlink r:id="rId5" ref="N19"/>
    <hyperlink r:id="rId6" ref="N21"/>
  </hyperlinks>
  <printOptions/>
  <pageMargins bottom="0.75" footer="0.0" header="0.0" left="0.7" right="0.7" top="0.75"/>
  <pageSetup orientation="landscape"/>
  <drawing r:id="rId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FF"/>
    <outlinePr summaryBelow="0" summaryRight="0"/>
  </sheetPr>
  <sheetViews>
    <sheetView workbookViewId="0"/>
  </sheetViews>
  <sheetFormatPr customHeight="1" defaultColWidth="14.43" defaultRowHeight="15.0"/>
  <cols>
    <col customWidth="1" min="3" max="3" width="58.29"/>
    <col customWidth="1" min="5" max="5" width="129.57"/>
    <col customWidth="1" min="10" max="10" width="36.57"/>
    <col customWidth="1" min="11" max="11" width="32.71"/>
  </cols>
  <sheetData>
    <row r="1">
      <c r="A1" s="112" t="s">
        <v>199</v>
      </c>
      <c r="B1" s="112" t="s">
        <v>200</v>
      </c>
      <c r="C1" s="112" t="s">
        <v>201</v>
      </c>
      <c r="D1" s="113" t="s">
        <v>202</v>
      </c>
      <c r="E1" s="114" t="s">
        <v>203</v>
      </c>
      <c r="F1" s="114" t="s">
        <v>267</v>
      </c>
      <c r="G1" s="115" t="s">
        <v>205</v>
      </c>
      <c r="H1" s="114" t="s">
        <v>206</v>
      </c>
      <c r="I1" s="115" t="s">
        <v>207</v>
      </c>
      <c r="J1" s="114" t="s">
        <v>268</v>
      </c>
      <c r="K1" s="115" t="s">
        <v>22</v>
      </c>
    </row>
    <row r="2">
      <c r="A2" s="189"/>
      <c r="B2" s="189" t="s">
        <v>269</v>
      </c>
      <c r="C2" s="189"/>
      <c r="D2" s="4">
        <v>500.0</v>
      </c>
      <c r="E2" s="4" t="s">
        <v>213</v>
      </c>
      <c r="F2" s="190">
        <v>4.494258434E9</v>
      </c>
      <c r="G2" s="4"/>
      <c r="H2" s="4"/>
      <c r="I2" s="4"/>
      <c r="J2" s="4" t="s">
        <v>270</v>
      </c>
      <c r="K2" s="4"/>
    </row>
    <row r="3">
      <c r="A3" s="72"/>
      <c r="B3" s="72"/>
      <c r="C3" s="72"/>
      <c r="D3" s="4">
        <v>1500.0</v>
      </c>
      <c r="E3" s="4" t="s">
        <v>217</v>
      </c>
      <c r="F3" s="4"/>
      <c r="G3" s="4"/>
      <c r="H3" s="4"/>
      <c r="I3" s="4"/>
      <c r="J3" s="4"/>
      <c r="K3" s="4"/>
    </row>
    <row r="4">
      <c r="A4" s="72"/>
      <c r="B4" s="72"/>
      <c r="C4" s="72"/>
      <c r="D4" s="4">
        <v>300.0</v>
      </c>
      <c r="E4" s="4" t="s">
        <v>219</v>
      </c>
      <c r="F4" s="4"/>
      <c r="G4" s="4"/>
      <c r="H4" s="4"/>
      <c r="I4" s="4"/>
      <c r="J4" s="4"/>
      <c r="K4" s="4"/>
    </row>
    <row r="5">
      <c r="A5" s="72"/>
      <c r="B5" s="72"/>
      <c r="C5" s="72"/>
      <c r="D5" s="4">
        <v>400.0</v>
      </c>
      <c r="E5" s="4" t="s">
        <v>220</v>
      </c>
      <c r="F5" s="4"/>
      <c r="G5" s="4"/>
      <c r="H5" s="4"/>
      <c r="I5" s="4"/>
      <c r="J5" s="4"/>
      <c r="K5" s="4"/>
    </row>
    <row r="6">
      <c r="A6" s="72"/>
      <c r="B6" s="72"/>
      <c r="C6" s="72"/>
      <c r="D6" s="4">
        <v>500.0</v>
      </c>
      <c r="E6" s="4" t="s">
        <v>221</v>
      </c>
      <c r="F6" s="4"/>
      <c r="G6" s="4"/>
      <c r="H6" s="4"/>
      <c r="I6" s="4"/>
      <c r="J6" s="4"/>
      <c r="K6" s="4"/>
    </row>
    <row r="7" ht="1.5" customHeight="1">
      <c r="A7" s="74"/>
      <c r="B7" s="74"/>
      <c r="C7" s="74"/>
      <c r="D7" s="4">
        <v>800.0</v>
      </c>
      <c r="E7" s="4" t="s">
        <v>222</v>
      </c>
      <c r="F7" s="4"/>
      <c r="G7" s="4"/>
      <c r="H7" s="4"/>
      <c r="I7" s="4"/>
      <c r="J7" s="4"/>
      <c r="K7" s="4"/>
    </row>
    <row r="8" ht="35.25" customHeight="1">
      <c r="A8" s="63" t="s">
        <v>128</v>
      </c>
      <c r="B8" s="191" t="s">
        <v>120</v>
      </c>
      <c r="C8" s="191" t="s">
        <v>271</v>
      </c>
      <c r="D8" s="29">
        <v>8000.0</v>
      </c>
      <c r="E8" s="29" t="s">
        <v>225</v>
      </c>
      <c r="F8" s="192">
        <v>1.344E9</v>
      </c>
      <c r="G8" s="32"/>
      <c r="H8" s="29"/>
      <c r="I8" s="29"/>
      <c r="J8" s="63" t="s">
        <v>272</v>
      </c>
      <c r="K8" s="29"/>
    </row>
    <row r="9">
      <c r="A9" s="72"/>
      <c r="B9" s="72"/>
      <c r="C9" s="72"/>
      <c r="D9" s="29">
        <v>290.0</v>
      </c>
      <c r="E9" s="29" t="s">
        <v>229</v>
      </c>
      <c r="F9" s="192">
        <v>1.712E9</v>
      </c>
      <c r="G9" s="32"/>
      <c r="H9" s="29"/>
      <c r="I9" s="29"/>
      <c r="J9" s="72"/>
      <c r="K9" s="29"/>
    </row>
    <row r="10" ht="39.75" customHeight="1">
      <c r="A10" s="74"/>
      <c r="B10" s="74"/>
      <c r="C10" s="74"/>
      <c r="D10" s="29">
        <v>6250.0</v>
      </c>
      <c r="E10" s="29" t="s">
        <v>230</v>
      </c>
      <c r="F10" s="192">
        <v>1.1321E10</v>
      </c>
      <c r="G10" s="32"/>
      <c r="H10" s="29"/>
      <c r="I10" s="193"/>
      <c r="J10" s="74"/>
      <c r="K10" s="29"/>
    </row>
    <row r="11" ht="33.0" customHeight="1">
      <c r="A11" s="194"/>
      <c r="B11" s="194" t="s">
        <v>273</v>
      </c>
      <c r="C11" s="194"/>
      <c r="D11" s="101">
        <v>650.0</v>
      </c>
      <c r="E11" s="101" t="s">
        <v>233</v>
      </c>
      <c r="F11" s="102"/>
      <c r="G11" s="195">
        <v>5.0E8</v>
      </c>
      <c r="H11" s="195">
        <v>5.0E8</v>
      </c>
      <c r="I11" s="195">
        <v>5.0E8</v>
      </c>
      <c r="J11" s="196" t="s">
        <v>274</v>
      </c>
      <c r="K11" s="101"/>
    </row>
    <row r="12" ht="34.5" customHeight="1">
      <c r="A12" s="72"/>
      <c r="B12" s="72"/>
      <c r="C12" s="72"/>
      <c r="D12" s="101">
        <v>50.0</v>
      </c>
      <c r="E12" s="101" t="s">
        <v>242</v>
      </c>
      <c r="F12" s="102"/>
      <c r="G12" s="74"/>
      <c r="H12" s="74"/>
      <c r="I12" s="74"/>
      <c r="J12" s="74"/>
      <c r="K12" s="101"/>
    </row>
    <row r="13" ht="14.25" customHeight="1">
      <c r="A13" s="74"/>
      <c r="B13" s="74"/>
      <c r="C13" s="74"/>
      <c r="D13" s="101">
        <v>25.0</v>
      </c>
      <c r="E13" s="101" t="s">
        <v>238</v>
      </c>
      <c r="F13" s="102"/>
      <c r="G13" s="104">
        <v>4.0E8</v>
      </c>
      <c r="H13" s="104">
        <v>4.0E8</v>
      </c>
      <c r="I13" s="104">
        <v>4.0E8</v>
      </c>
      <c r="J13" s="197" t="s">
        <v>275</v>
      </c>
      <c r="K13" s="101"/>
    </row>
    <row r="14" ht="14.25" customHeight="1">
      <c r="A14" s="198"/>
      <c r="B14" s="198" t="s">
        <v>245</v>
      </c>
      <c r="C14" s="198"/>
      <c r="D14" s="81">
        <v>0.0</v>
      </c>
      <c r="E14" s="81" t="s">
        <v>247</v>
      </c>
      <c r="F14" s="82"/>
      <c r="G14" s="82"/>
      <c r="H14" s="81"/>
      <c r="I14" s="81"/>
      <c r="J14" s="83"/>
      <c r="K14" s="81"/>
    </row>
    <row r="15" ht="14.25" customHeight="1">
      <c r="A15" s="72"/>
      <c r="B15" s="72"/>
      <c r="C15" s="72"/>
      <c r="D15" s="81">
        <v>400.0</v>
      </c>
      <c r="E15" s="81" t="s">
        <v>250</v>
      </c>
      <c r="F15" s="82"/>
      <c r="G15" s="82"/>
      <c r="H15" s="81"/>
      <c r="I15" s="81"/>
      <c r="J15" s="83"/>
      <c r="K15" s="81"/>
    </row>
    <row r="16" ht="14.25" customHeight="1">
      <c r="A16" s="72"/>
      <c r="B16" s="72"/>
      <c r="C16" s="72"/>
      <c r="D16" s="81">
        <v>1000.0</v>
      </c>
      <c r="E16" s="81" t="s">
        <v>253</v>
      </c>
      <c r="F16" s="82"/>
      <c r="G16" s="82"/>
      <c r="H16" s="81"/>
      <c r="I16" s="81"/>
      <c r="J16" s="83"/>
      <c r="K16" s="81"/>
    </row>
    <row r="17" ht="14.25" customHeight="1">
      <c r="A17" s="72"/>
      <c r="B17" s="72"/>
      <c r="C17" s="72"/>
      <c r="D17" s="81"/>
      <c r="E17" s="81" t="s">
        <v>254</v>
      </c>
      <c r="F17" s="82"/>
      <c r="G17" s="82"/>
      <c r="H17" s="81"/>
      <c r="I17" s="81"/>
      <c r="J17" s="83"/>
      <c r="K17" s="81"/>
    </row>
    <row r="18" ht="14.25" customHeight="1">
      <c r="A18" s="74"/>
      <c r="B18" s="74"/>
      <c r="C18" s="74"/>
      <c r="D18" s="81">
        <v>1500.0</v>
      </c>
      <c r="E18" s="81" t="s">
        <v>256</v>
      </c>
      <c r="F18" s="82"/>
      <c r="G18" s="82"/>
      <c r="H18" s="81"/>
      <c r="I18" s="81"/>
      <c r="J18" s="83"/>
      <c r="K18" s="81"/>
    </row>
  </sheetData>
  <mergeCells count="17">
    <mergeCell ref="A2:A7"/>
    <mergeCell ref="B2:B7"/>
    <mergeCell ref="C2:C7"/>
    <mergeCell ref="A8:A10"/>
    <mergeCell ref="B8:B10"/>
    <mergeCell ref="C8:C10"/>
    <mergeCell ref="J8:J10"/>
    <mergeCell ref="A14:A18"/>
    <mergeCell ref="B14:B18"/>
    <mergeCell ref="C14:C18"/>
    <mergeCell ref="A11:A13"/>
    <mergeCell ref="B11:B13"/>
    <mergeCell ref="C11:C13"/>
    <mergeCell ref="G11:G12"/>
    <mergeCell ref="H11:H12"/>
    <mergeCell ref="I11:I12"/>
    <mergeCell ref="J11:J1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0"/>
    <col customWidth="1" min="2" max="2" width="25.86"/>
    <col customWidth="1" min="3" max="3" width="47.14"/>
    <col customWidth="1" min="4" max="4" width="97.29"/>
    <col customWidth="1" min="5" max="5" width="18.71"/>
    <col customWidth="1" min="6" max="7" width="41.29"/>
    <col customWidth="1" min="8" max="26" width="11.43"/>
  </cols>
  <sheetData>
    <row r="1">
      <c r="A1" s="199" t="s">
        <v>0</v>
      </c>
      <c r="B1" s="199" t="s">
        <v>276</v>
      </c>
      <c r="C1" s="199" t="s">
        <v>277</v>
      </c>
      <c r="D1" s="199" t="s">
        <v>278</v>
      </c>
      <c r="E1" s="199" t="s">
        <v>279</v>
      </c>
      <c r="F1" s="199" t="s">
        <v>280</v>
      </c>
      <c r="G1" s="200" t="s">
        <v>281</v>
      </c>
    </row>
    <row r="2">
      <c r="A2" s="201" t="s">
        <v>26</v>
      </c>
      <c r="B2" s="202" t="s">
        <v>282</v>
      </c>
      <c r="C2" s="203" t="s">
        <v>283</v>
      </c>
      <c r="D2" s="201" t="s">
        <v>284</v>
      </c>
      <c r="E2" s="204">
        <v>1.0</v>
      </c>
      <c r="F2" s="204" t="s">
        <v>285</v>
      </c>
      <c r="G2" s="205"/>
    </row>
    <row r="3">
      <c r="A3" s="201" t="s">
        <v>26</v>
      </c>
      <c r="B3" s="202" t="s">
        <v>282</v>
      </c>
      <c r="C3" s="203" t="s">
        <v>283</v>
      </c>
      <c r="D3" s="201" t="s">
        <v>284</v>
      </c>
      <c r="E3" s="204">
        <v>1.0</v>
      </c>
      <c r="F3" s="204" t="s">
        <v>286</v>
      </c>
      <c r="G3" s="205"/>
    </row>
    <row r="4">
      <c r="A4" s="201" t="s">
        <v>26</v>
      </c>
      <c r="B4" s="202" t="s">
        <v>282</v>
      </c>
      <c r="C4" s="203" t="s">
        <v>287</v>
      </c>
      <c r="D4" s="201" t="s">
        <v>288</v>
      </c>
      <c r="E4" s="204">
        <v>1.0</v>
      </c>
      <c r="F4" s="204" t="s">
        <v>289</v>
      </c>
      <c r="G4" s="205"/>
    </row>
    <row r="5">
      <c r="A5" s="201" t="s">
        <v>26</v>
      </c>
      <c r="B5" s="202" t="s">
        <v>282</v>
      </c>
      <c r="C5" s="203" t="s">
        <v>283</v>
      </c>
      <c r="D5" s="201" t="s">
        <v>290</v>
      </c>
      <c r="E5" s="204">
        <v>1.0</v>
      </c>
      <c r="F5" s="204" t="s">
        <v>286</v>
      </c>
      <c r="G5" s="205"/>
    </row>
    <row r="6">
      <c r="A6" s="201" t="s">
        <v>26</v>
      </c>
      <c r="B6" s="202" t="s">
        <v>282</v>
      </c>
      <c r="C6" s="203" t="s">
        <v>283</v>
      </c>
      <c r="D6" s="201" t="s">
        <v>284</v>
      </c>
      <c r="E6" s="204">
        <v>1.0</v>
      </c>
      <c r="F6" s="204" t="s">
        <v>291</v>
      </c>
      <c r="G6" s="205"/>
    </row>
    <row r="7">
      <c r="A7" s="201" t="s">
        <v>26</v>
      </c>
      <c r="B7" s="202" t="s">
        <v>282</v>
      </c>
      <c r="C7" s="203" t="s">
        <v>283</v>
      </c>
      <c r="D7" s="201" t="s">
        <v>290</v>
      </c>
      <c r="E7" s="204">
        <v>1.0</v>
      </c>
      <c r="F7" s="204" t="s">
        <v>286</v>
      </c>
      <c r="G7" s="205"/>
    </row>
    <row r="8">
      <c r="A8" s="201" t="s">
        <v>26</v>
      </c>
      <c r="B8" s="202" t="s">
        <v>282</v>
      </c>
      <c r="C8" s="203" t="s">
        <v>292</v>
      </c>
      <c r="D8" s="201" t="s">
        <v>293</v>
      </c>
      <c r="E8" s="204">
        <v>1.0</v>
      </c>
      <c r="F8" s="206"/>
      <c r="G8" s="205"/>
    </row>
    <row r="9">
      <c r="A9" s="201" t="s">
        <v>120</v>
      </c>
      <c r="B9" s="202" t="s">
        <v>282</v>
      </c>
      <c r="C9" s="203" t="s">
        <v>120</v>
      </c>
      <c r="D9" s="201" t="s">
        <v>294</v>
      </c>
      <c r="E9" s="204">
        <v>65.0</v>
      </c>
      <c r="F9" s="204" t="s">
        <v>295</v>
      </c>
      <c r="G9" s="205"/>
    </row>
    <row r="10">
      <c r="A10" s="201" t="s">
        <v>273</v>
      </c>
      <c r="B10" s="202" t="s">
        <v>282</v>
      </c>
      <c r="C10" s="207" t="s">
        <v>296</v>
      </c>
      <c r="D10" s="201" t="s">
        <v>297</v>
      </c>
      <c r="E10" s="204">
        <v>2.0</v>
      </c>
      <c r="F10" s="204" t="s">
        <v>298</v>
      </c>
      <c r="G10" s="205"/>
    </row>
    <row r="11">
      <c r="A11" s="201" t="s">
        <v>273</v>
      </c>
      <c r="B11" s="202" t="s">
        <v>282</v>
      </c>
      <c r="C11" s="203" t="s">
        <v>296</v>
      </c>
      <c r="D11" s="201" t="s">
        <v>299</v>
      </c>
      <c r="E11" s="204">
        <v>1.0</v>
      </c>
      <c r="F11" s="204" t="s">
        <v>300</v>
      </c>
      <c r="G11" s="205"/>
    </row>
    <row r="12">
      <c r="A12" s="201" t="s">
        <v>245</v>
      </c>
      <c r="B12" s="202" t="s">
        <v>282</v>
      </c>
      <c r="C12" s="203" t="s">
        <v>301</v>
      </c>
      <c r="D12" s="208" t="s">
        <v>302</v>
      </c>
      <c r="E12" s="204">
        <v>4.0</v>
      </c>
      <c r="F12" s="204" t="s">
        <v>303</v>
      </c>
      <c r="G12" s="205"/>
    </row>
    <row r="13">
      <c r="A13" s="201" t="s">
        <v>245</v>
      </c>
      <c r="B13" s="202" t="s">
        <v>282</v>
      </c>
      <c r="C13" s="203" t="s">
        <v>304</v>
      </c>
      <c r="D13" s="208" t="s">
        <v>305</v>
      </c>
      <c r="E13" s="204">
        <v>1.0</v>
      </c>
      <c r="F13" s="204" t="s">
        <v>306</v>
      </c>
      <c r="G13" s="205"/>
    </row>
    <row r="14">
      <c r="A14" s="201" t="s">
        <v>245</v>
      </c>
      <c r="B14" s="202" t="s">
        <v>282</v>
      </c>
      <c r="C14" s="203" t="s">
        <v>301</v>
      </c>
      <c r="D14" s="201" t="s">
        <v>307</v>
      </c>
      <c r="E14" s="204">
        <v>1.0</v>
      </c>
      <c r="F14" s="204" t="s">
        <v>308</v>
      </c>
      <c r="G14" s="205"/>
    </row>
    <row r="15">
      <c r="A15" s="201" t="s">
        <v>245</v>
      </c>
      <c r="B15" s="202" t="s">
        <v>282</v>
      </c>
      <c r="C15" s="203" t="s">
        <v>304</v>
      </c>
      <c r="D15" s="201" t="s">
        <v>309</v>
      </c>
      <c r="E15" s="204">
        <v>1.0</v>
      </c>
      <c r="F15" s="204" t="s">
        <v>310</v>
      </c>
      <c r="G15" s="205"/>
    </row>
    <row r="16">
      <c r="A16" s="201" t="s">
        <v>245</v>
      </c>
      <c r="B16" s="202" t="s">
        <v>282</v>
      </c>
      <c r="C16" s="203" t="s">
        <v>311</v>
      </c>
      <c r="D16" s="201" t="s">
        <v>312</v>
      </c>
      <c r="E16" s="204">
        <v>1.0</v>
      </c>
      <c r="F16" s="204" t="s">
        <v>313</v>
      </c>
      <c r="G16" s="205"/>
    </row>
    <row r="17">
      <c r="B17" s="209"/>
      <c r="C17" s="205"/>
      <c r="E17" s="206"/>
      <c r="F17" s="206"/>
      <c r="G17" s="205"/>
    </row>
    <row r="18">
      <c r="B18" s="209"/>
      <c r="C18" s="205"/>
      <c r="E18" s="206"/>
      <c r="F18" s="206"/>
      <c r="G18" s="205"/>
    </row>
    <row r="19">
      <c r="B19" s="209"/>
      <c r="C19" s="205"/>
      <c r="E19" s="206"/>
      <c r="F19" s="206"/>
      <c r="G19" s="205"/>
    </row>
    <row r="20">
      <c r="B20" s="209"/>
      <c r="C20" s="205"/>
      <c r="E20" s="206"/>
      <c r="F20" s="206"/>
      <c r="G20" s="205"/>
    </row>
    <row r="21" ht="15.75" customHeight="1">
      <c r="B21" s="209"/>
      <c r="C21" s="205"/>
      <c r="E21" s="206"/>
      <c r="F21" s="206"/>
      <c r="G21" s="205"/>
    </row>
    <row r="22" ht="15.75" customHeight="1">
      <c r="B22" s="209"/>
      <c r="C22" s="205"/>
      <c r="E22" s="206"/>
      <c r="F22" s="206"/>
      <c r="G22" s="205"/>
    </row>
    <row r="23" ht="15.75" customHeight="1">
      <c r="B23" s="209"/>
      <c r="C23" s="205"/>
      <c r="E23" s="206"/>
      <c r="F23" s="206"/>
      <c r="G23" s="205"/>
    </row>
    <row r="24" ht="15.75" customHeight="1">
      <c r="B24" s="209"/>
      <c r="C24" s="205"/>
      <c r="E24" s="206"/>
      <c r="F24" s="206"/>
      <c r="G24" s="205"/>
    </row>
    <row r="25" ht="15.75" customHeight="1">
      <c r="B25" s="209"/>
      <c r="C25" s="205"/>
      <c r="E25" s="206"/>
      <c r="F25" s="206"/>
      <c r="G25" s="205"/>
    </row>
    <row r="26" ht="15.75" customHeight="1">
      <c r="B26" s="209"/>
      <c r="C26" s="205"/>
      <c r="E26" s="206"/>
      <c r="F26" s="206"/>
      <c r="G26" s="205"/>
    </row>
    <row r="27" ht="15.75" customHeight="1">
      <c r="B27" s="209"/>
      <c r="C27" s="205"/>
      <c r="E27" s="206"/>
      <c r="F27" s="206"/>
      <c r="G27" s="205"/>
    </row>
    <row r="28" ht="15.75" customHeight="1">
      <c r="B28" s="209"/>
      <c r="C28" s="205"/>
      <c r="E28" s="206"/>
      <c r="F28" s="206"/>
      <c r="G28" s="205"/>
    </row>
    <row r="29" ht="15.75" customHeight="1">
      <c r="B29" s="209"/>
      <c r="C29" s="205"/>
      <c r="E29" s="206"/>
      <c r="F29" s="206"/>
      <c r="G29" s="205"/>
    </row>
    <row r="30" ht="15.75" customHeight="1">
      <c r="B30" s="209"/>
      <c r="C30" s="205"/>
      <c r="E30" s="206"/>
      <c r="F30" s="206"/>
      <c r="G30" s="205"/>
    </row>
    <row r="31" ht="15.75" customHeight="1">
      <c r="B31" s="209"/>
      <c r="C31" s="205"/>
      <c r="E31" s="206"/>
      <c r="F31" s="206"/>
      <c r="G31" s="205"/>
    </row>
    <row r="32" ht="15.75" customHeight="1">
      <c r="B32" s="209"/>
      <c r="C32" s="205"/>
      <c r="E32" s="206"/>
      <c r="F32" s="206"/>
      <c r="G32" s="205"/>
    </row>
    <row r="33" ht="15.75" customHeight="1">
      <c r="B33" s="209"/>
      <c r="C33" s="205"/>
      <c r="E33" s="206"/>
      <c r="F33" s="206"/>
      <c r="G33" s="205"/>
    </row>
    <row r="34" ht="15.75" customHeight="1">
      <c r="B34" s="209"/>
      <c r="C34" s="205"/>
      <c r="E34" s="206"/>
      <c r="F34" s="206"/>
      <c r="G34" s="205"/>
    </row>
    <row r="35" ht="15.75" customHeight="1">
      <c r="B35" s="209"/>
      <c r="C35" s="205"/>
      <c r="E35" s="206"/>
      <c r="F35" s="206"/>
      <c r="G35" s="205"/>
    </row>
    <row r="36" ht="15.75" customHeight="1">
      <c r="B36" s="209"/>
      <c r="C36" s="205"/>
      <c r="E36" s="206"/>
      <c r="F36" s="206"/>
      <c r="G36" s="205"/>
    </row>
    <row r="37" ht="15.75" customHeight="1">
      <c r="B37" s="209"/>
      <c r="C37" s="205"/>
      <c r="E37" s="206"/>
      <c r="F37" s="206"/>
      <c r="G37" s="205"/>
    </row>
    <row r="38" ht="15.75" customHeight="1">
      <c r="B38" s="209"/>
      <c r="C38" s="205"/>
      <c r="E38" s="206"/>
      <c r="F38" s="206"/>
      <c r="G38" s="205"/>
    </row>
    <row r="39" ht="15.75" customHeight="1">
      <c r="B39" s="209"/>
      <c r="C39" s="205"/>
      <c r="E39" s="206"/>
      <c r="F39" s="206"/>
      <c r="G39" s="205"/>
    </row>
    <row r="40" ht="15.75" customHeight="1">
      <c r="B40" s="209"/>
      <c r="C40" s="205"/>
      <c r="E40" s="206"/>
      <c r="F40" s="206"/>
      <c r="G40" s="205"/>
    </row>
    <row r="41" ht="15.75" customHeight="1">
      <c r="B41" s="209"/>
      <c r="C41" s="205"/>
      <c r="E41" s="206"/>
      <c r="F41" s="206"/>
      <c r="G41" s="205"/>
    </row>
    <row r="42" ht="15.75" customHeight="1">
      <c r="B42" s="209"/>
      <c r="C42" s="205"/>
      <c r="E42" s="206"/>
      <c r="F42" s="206"/>
      <c r="G42" s="205"/>
    </row>
    <row r="43" ht="15.75" customHeight="1">
      <c r="B43" s="209"/>
      <c r="C43" s="205"/>
      <c r="E43" s="206"/>
      <c r="F43" s="206"/>
      <c r="G43" s="205"/>
    </row>
    <row r="44" ht="15.75" customHeight="1">
      <c r="B44" s="209"/>
      <c r="C44" s="205"/>
      <c r="E44" s="206"/>
      <c r="F44" s="206"/>
      <c r="G44" s="205"/>
    </row>
    <row r="45" ht="15.75" customHeight="1">
      <c r="B45" s="209"/>
      <c r="C45" s="205"/>
      <c r="E45" s="206"/>
      <c r="F45" s="206"/>
      <c r="G45" s="205"/>
    </row>
    <row r="46" ht="15.75" customHeight="1">
      <c r="B46" s="209"/>
      <c r="C46" s="205"/>
      <c r="E46" s="206"/>
      <c r="F46" s="206"/>
      <c r="G46" s="205"/>
    </row>
    <row r="47" ht="15.75" customHeight="1">
      <c r="B47" s="209"/>
      <c r="C47" s="205"/>
      <c r="E47" s="206"/>
      <c r="F47" s="206"/>
      <c r="G47" s="205"/>
    </row>
    <row r="48" ht="15.75" customHeight="1">
      <c r="B48" s="209"/>
      <c r="C48" s="205"/>
      <c r="E48" s="206"/>
      <c r="F48" s="206"/>
      <c r="G48" s="205"/>
    </row>
    <row r="49" ht="15.75" customHeight="1">
      <c r="B49" s="209"/>
      <c r="C49" s="205"/>
      <c r="E49" s="206"/>
      <c r="F49" s="206"/>
      <c r="G49" s="205"/>
    </row>
    <row r="50" ht="15.75" customHeight="1">
      <c r="B50" s="209"/>
      <c r="C50" s="205"/>
      <c r="E50" s="206"/>
      <c r="F50" s="206"/>
      <c r="G50" s="205"/>
    </row>
    <row r="51" ht="15.75" customHeight="1">
      <c r="B51" s="209"/>
      <c r="C51" s="205"/>
      <c r="E51" s="206"/>
      <c r="F51" s="206"/>
      <c r="G51" s="205"/>
    </row>
    <row r="52" ht="15.75" customHeight="1">
      <c r="B52" s="209"/>
      <c r="C52" s="205"/>
      <c r="E52" s="206"/>
      <c r="F52" s="206"/>
      <c r="G52" s="205"/>
    </row>
    <row r="53" ht="15.75" customHeight="1">
      <c r="B53" s="209"/>
      <c r="C53" s="205"/>
      <c r="E53" s="206"/>
      <c r="F53" s="206"/>
      <c r="G53" s="205"/>
    </row>
    <row r="54" ht="15.75" customHeight="1">
      <c r="B54" s="209"/>
      <c r="C54" s="205"/>
      <c r="E54" s="206"/>
      <c r="F54" s="206"/>
      <c r="G54" s="205"/>
    </row>
    <row r="55" ht="15.75" customHeight="1">
      <c r="B55" s="209"/>
      <c r="C55" s="205"/>
      <c r="E55" s="206"/>
      <c r="F55" s="206"/>
      <c r="G55" s="205"/>
    </row>
    <row r="56" ht="15.75" customHeight="1">
      <c r="B56" s="209"/>
      <c r="C56" s="205"/>
      <c r="E56" s="206"/>
      <c r="F56" s="206"/>
      <c r="G56" s="205"/>
    </row>
    <row r="57" ht="15.75" customHeight="1">
      <c r="B57" s="209"/>
      <c r="C57" s="205"/>
      <c r="E57" s="206"/>
      <c r="F57" s="206"/>
      <c r="G57" s="205"/>
    </row>
    <row r="58" ht="15.75" customHeight="1">
      <c r="B58" s="209"/>
      <c r="C58" s="205"/>
      <c r="E58" s="206"/>
      <c r="F58" s="206"/>
      <c r="G58" s="205"/>
    </row>
    <row r="59" ht="15.75" customHeight="1">
      <c r="B59" s="209"/>
      <c r="C59" s="205"/>
      <c r="E59" s="206"/>
      <c r="F59" s="206"/>
      <c r="G59" s="205"/>
    </row>
    <row r="60" ht="15.75" customHeight="1">
      <c r="B60" s="209"/>
      <c r="C60" s="205"/>
      <c r="E60" s="206"/>
      <c r="F60" s="206"/>
      <c r="G60" s="205"/>
    </row>
    <row r="61" ht="15.75" customHeight="1">
      <c r="B61" s="209"/>
      <c r="C61" s="205"/>
      <c r="E61" s="206"/>
      <c r="F61" s="206"/>
      <c r="G61" s="205"/>
    </row>
    <row r="62" ht="15.75" customHeight="1">
      <c r="B62" s="209"/>
      <c r="C62" s="205"/>
      <c r="E62" s="206"/>
      <c r="F62" s="206"/>
      <c r="G62" s="205"/>
    </row>
    <row r="63" ht="15.75" customHeight="1">
      <c r="B63" s="209"/>
      <c r="C63" s="205"/>
      <c r="E63" s="206"/>
      <c r="F63" s="206"/>
      <c r="G63" s="205"/>
    </row>
    <row r="64" ht="15.75" customHeight="1">
      <c r="B64" s="209"/>
      <c r="C64" s="205"/>
      <c r="E64" s="206"/>
      <c r="F64" s="206"/>
      <c r="G64" s="205"/>
    </row>
    <row r="65" ht="15.75" customHeight="1">
      <c r="B65" s="209"/>
      <c r="C65" s="205"/>
      <c r="E65" s="206"/>
      <c r="F65" s="206"/>
      <c r="G65" s="205"/>
    </row>
    <row r="66" ht="15.75" customHeight="1">
      <c r="B66" s="209"/>
      <c r="C66" s="205"/>
      <c r="E66" s="206"/>
      <c r="F66" s="206"/>
      <c r="G66" s="205"/>
    </row>
    <row r="67" ht="15.75" customHeight="1">
      <c r="B67" s="209"/>
      <c r="C67" s="205"/>
      <c r="E67" s="206"/>
      <c r="F67" s="206"/>
      <c r="G67" s="205"/>
    </row>
    <row r="68" ht="15.75" customHeight="1">
      <c r="B68" s="209"/>
      <c r="C68" s="205"/>
      <c r="E68" s="206"/>
      <c r="F68" s="206"/>
      <c r="G68" s="205"/>
    </row>
    <row r="69" ht="15.75" customHeight="1">
      <c r="B69" s="209"/>
      <c r="C69" s="205"/>
      <c r="E69" s="206"/>
      <c r="F69" s="206"/>
      <c r="G69" s="205"/>
    </row>
    <row r="70" ht="15.75" customHeight="1">
      <c r="B70" s="209"/>
      <c r="C70" s="205"/>
      <c r="E70" s="206"/>
      <c r="F70" s="206"/>
      <c r="G70" s="205"/>
    </row>
    <row r="71" ht="15.75" customHeight="1">
      <c r="B71" s="209"/>
      <c r="C71" s="205"/>
      <c r="E71" s="206"/>
      <c r="F71" s="206"/>
      <c r="G71" s="205"/>
    </row>
    <row r="72" ht="15.75" customHeight="1">
      <c r="B72" s="209"/>
      <c r="C72" s="205"/>
      <c r="E72" s="206"/>
      <c r="F72" s="206"/>
      <c r="G72" s="205"/>
    </row>
    <row r="73" ht="15.75" customHeight="1">
      <c r="B73" s="209"/>
      <c r="C73" s="205"/>
      <c r="E73" s="206"/>
      <c r="F73" s="206"/>
      <c r="G73" s="205"/>
    </row>
    <row r="74" ht="15.75" customHeight="1">
      <c r="B74" s="209"/>
      <c r="C74" s="205"/>
      <c r="E74" s="206"/>
      <c r="F74" s="206"/>
      <c r="G74" s="205"/>
    </row>
    <row r="75" ht="15.75" customHeight="1">
      <c r="B75" s="209"/>
      <c r="C75" s="205"/>
      <c r="E75" s="206"/>
      <c r="F75" s="206"/>
      <c r="G75" s="205"/>
    </row>
    <row r="76" ht="15.75" customHeight="1">
      <c r="B76" s="209"/>
      <c r="C76" s="205"/>
      <c r="E76" s="206"/>
      <c r="F76" s="206"/>
      <c r="G76" s="205"/>
    </row>
    <row r="77" ht="15.75" customHeight="1">
      <c r="B77" s="209"/>
      <c r="C77" s="205"/>
      <c r="E77" s="206"/>
      <c r="F77" s="206"/>
      <c r="G77" s="205"/>
    </row>
    <row r="78" ht="15.75" customHeight="1">
      <c r="B78" s="209"/>
      <c r="C78" s="205"/>
      <c r="E78" s="206"/>
      <c r="F78" s="206"/>
      <c r="G78" s="205"/>
    </row>
    <row r="79" ht="15.75" customHeight="1">
      <c r="B79" s="209"/>
      <c r="C79" s="205"/>
      <c r="E79" s="206"/>
      <c r="F79" s="206"/>
      <c r="G79" s="205"/>
    </row>
    <row r="80" ht="15.75" customHeight="1">
      <c r="B80" s="209"/>
      <c r="C80" s="205"/>
      <c r="E80" s="206"/>
      <c r="F80" s="206"/>
      <c r="G80" s="205"/>
    </row>
    <row r="81" ht="15.75" customHeight="1">
      <c r="B81" s="209"/>
      <c r="C81" s="205"/>
      <c r="E81" s="206"/>
      <c r="F81" s="206"/>
      <c r="G81" s="205"/>
    </row>
    <row r="82" ht="15.75" customHeight="1">
      <c r="B82" s="209"/>
      <c r="C82" s="205"/>
      <c r="E82" s="206"/>
      <c r="F82" s="206"/>
      <c r="G82" s="205"/>
    </row>
    <row r="83" ht="15.75" customHeight="1">
      <c r="B83" s="209"/>
      <c r="C83" s="205"/>
      <c r="E83" s="206"/>
      <c r="F83" s="206"/>
      <c r="G83" s="205"/>
    </row>
    <row r="84" ht="15.75" customHeight="1">
      <c r="B84" s="209"/>
      <c r="C84" s="205"/>
      <c r="E84" s="206"/>
      <c r="F84" s="206"/>
      <c r="G84" s="205"/>
    </row>
    <row r="85" ht="15.75" customHeight="1">
      <c r="B85" s="209"/>
      <c r="C85" s="205"/>
      <c r="E85" s="206"/>
      <c r="F85" s="206"/>
      <c r="G85" s="205"/>
    </row>
    <row r="86" ht="15.75" customHeight="1">
      <c r="B86" s="209"/>
      <c r="C86" s="205"/>
      <c r="E86" s="206"/>
      <c r="F86" s="206"/>
      <c r="G86" s="205"/>
    </row>
    <row r="87" ht="15.75" customHeight="1">
      <c r="B87" s="209"/>
      <c r="C87" s="205"/>
      <c r="E87" s="206"/>
      <c r="F87" s="206"/>
      <c r="G87" s="205"/>
    </row>
    <row r="88" ht="15.75" customHeight="1">
      <c r="B88" s="209"/>
      <c r="C88" s="205"/>
      <c r="E88" s="206"/>
      <c r="F88" s="206"/>
      <c r="G88" s="205"/>
    </row>
    <row r="89" ht="15.75" customHeight="1">
      <c r="B89" s="209"/>
      <c r="C89" s="205"/>
      <c r="E89" s="206"/>
      <c r="F89" s="206"/>
      <c r="G89" s="205"/>
    </row>
    <row r="90" ht="15.75" customHeight="1">
      <c r="B90" s="209"/>
      <c r="C90" s="205"/>
      <c r="E90" s="206"/>
      <c r="F90" s="206"/>
      <c r="G90" s="205"/>
    </row>
    <row r="91" ht="15.75" customHeight="1">
      <c r="B91" s="209"/>
      <c r="C91" s="205"/>
      <c r="E91" s="206"/>
      <c r="F91" s="206"/>
      <c r="G91" s="205"/>
    </row>
    <row r="92" ht="15.75" customHeight="1">
      <c r="B92" s="209"/>
      <c r="C92" s="205"/>
      <c r="E92" s="206"/>
      <c r="F92" s="206"/>
      <c r="G92" s="205"/>
    </row>
    <row r="93" ht="15.75" customHeight="1">
      <c r="B93" s="209"/>
      <c r="C93" s="205"/>
      <c r="E93" s="206"/>
      <c r="F93" s="206"/>
      <c r="G93" s="205"/>
    </row>
    <row r="94" ht="15.75" customHeight="1">
      <c r="B94" s="209"/>
      <c r="C94" s="205"/>
      <c r="E94" s="206"/>
      <c r="F94" s="206"/>
      <c r="G94" s="205"/>
    </row>
    <row r="95" ht="15.75" customHeight="1">
      <c r="B95" s="209"/>
      <c r="C95" s="205"/>
      <c r="E95" s="206"/>
      <c r="F95" s="206"/>
      <c r="G95" s="205"/>
    </row>
    <row r="96" ht="15.75" customHeight="1">
      <c r="B96" s="209"/>
      <c r="C96" s="205"/>
      <c r="E96" s="206"/>
      <c r="F96" s="206"/>
      <c r="G96" s="205"/>
    </row>
    <row r="97" ht="15.75" customHeight="1">
      <c r="B97" s="209"/>
      <c r="C97" s="205"/>
      <c r="E97" s="206"/>
      <c r="F97" s="206"/>
      <c r="G97" s="205"/>
    </row>
    <row r="98" ht="15.75" customHeight="1">
      <c r="B98" s="209"/>
      <c r="C98" s="205"/>
      <c r="E98" s="206"/>
      <c r="F98" s="206"/>
      <c r="G98" s="205"/>
    </row>
    <row r="99" ht="15.75" customHeight="1">
      <c r="B99" s="209"/>
      <c r="C99" s="205"/>
      <c r="E99" s="206"/>
      <c r="F99" s="206"/>
      <c r="G99" s="205"/>
    </row>
    <row r="100" ht="15.75" customHeight="1">
      <c r="B100" s="209"/>
      <c r="C100" s="205"/>
      <c r="E100" s="206"/>
      <c r="F100" s="206"/>
      <c r="G100" s="205"/>
    </row>
    <row r="101" ht="15.75" customHeight="1">
      <c r="B101" s="209"/>
      <c r="C101" s="205"/>
      <c r="E101" s="206"/>
      <c r="F101" s="206"/>
      <c r="G101" s="205"/>
    </row>
    <row r="102" ht="15.75" customHeight="1">
      <c r="B102" s="209"/>
      <c r="C102" s="205"/>
      <c r="E102" s="206"/>
      <c r="F102" s="206"/>
      <c r="G102" s="205"/>
    </row>
    <row r="103" ht="15.75" customHeight="1">
      <c r="B103" s="209"/>
      <c r="C103" s="205"/>
      <c r="E103" s="206"/>
      <c r="F103" s="206"/>
      <c r="G103" s="205"/>
    </row>
    <row r="104" ht="15.75" customHeight="1">
      <c r="B104" s="209"/>
      <c r="C104" s="205"/>
      <c r="E104" s="206"/>
      <c r="F104" s="206"/>
      <c r="G104" s="205"/>
    </row>
    <row r="105" ht="15.75" customHeight="1">
      <c r="B105" s="209"/>
      <c r="C105" s="205"/>
      <c r="E105" s="206"/>
      <c r="F105" s="206"/>
      <c r="G105" s="205"/>
    </row>
    <row r="106" ht="15.75" customHeight="1">
      <c r="B106" s="209"/>
      <c r="C106" s="205"/>
      <c r="E106" s="206"/>
      <c r="F106" s="206"/>
      <c r="G106" s="205"/>
    </row>
    <row r="107" ht="15.75" customHeight="1">
      <c r="B107" s="209"/>
      <c r="C107" s="205"/>
      <c r="E107" s="206"/>
      <c r="F107" s="206"/>
      <c r="G107" s="205"/>
    </row>
    <row r="108" ht="15.75" customHeight="1">
      <c r="B108" s="209"/>
      <c r="C108" s="205"/>
      <c r="E108" s="206"/>
      <c r="F108" s="206"/>
      <c r="G108" s="205"/>
    </row>
    <row r="109" ht="15.75" customHeight="1">
      <c r="B109" s="209"/>
      <c r="C109" s="205"/>
      <c r="E109" s="206"/>
      <c r="F109" s="206"/>
      <c r="G109" s="205"/>
    </row>
    <row r="110" ht="15.75" customHeight="1">
      <c r="B110" s="209"/>
      <c r="C110" s="205"/>
      <c r="E110" s="206"/>
      <c r="F110" s="206"/>
      <c r="G110" s="205"/>
    </row>
    <row r="111" ht="15.75" customHeight="1">
      <c r="B111" s="209"/>
      <c r="C111" s="205"/>
      <c r="E111" s="206"/>
      <c r="F111" s="206"/>
      <c r="G111" s="205"/>
    </row>
    <row r="112" ht="15.75" customHeight="1">
      <c r="B112" s="209"/>
      <c r="C112" s="205"/>
      <c r="E112" s="206"/>
      <c r="F112" s="206"/>
      <c r="G112" s="205"/>
    </row>
    <row r="113" ht="15.75" customHeight="1">
      <c r="B113" s="209"/>
      <c r="C113" s="205"/>
      <c r="E113" s="206"/>
      <c r="F113" s="206"/>
      <c r="G113" s="205"/>
    </row>
    <row r="114" ht="15.75" customHeight="1">
      <c r="B114" s="209"/>
      <c r="C114" s="205"/>
      <c r="E114" s="206"/>
      <c r="F114" s="206"/>
      <c r="G114" s="205"/>
    </row>
    <row r="115" ht="15.75" customHeight="1">
      <c r="B115" s="209"/>
      <c r="C115" s="205"/>
      <c r="E115" s="206"/>
      <c r="F115" s="206"/>
      <c r="G115" s="205"/>
    </row>
    <row r="116" ht="15.75" customHeight="1">
      <c r="B116" s="209"/>
      <c r="C116" s="205"/>
      <c r="E116" s="206"/>
      <c r="F116" s="206"/>
      <c r="G116" s="205"/>
    </row>
    <row r="117" ht="15.75" customHeight="1">
      <c r="B117" s="209"/>
      <c r="C117" s="205"/>
      <c r="E117" s="206"/>
      <c r="F117" s="206"/>
      <c r="G117" s="205"/>
    </row>
    <row r="118" ht="15.75" customHeight="1">
      <c r="B118" s="209"/>
      <c r="C118" s="205"/>
      <c r="E118" s="206"/>
      <c r="F118" s="206"/>
      <c r="G118" s="205"/>
    </row>
    <row r="119" ht="15.75" customHeight="1">
      <c r="B119" s="209"/>
      <c r="C119" s="205"/>
      <c r="E119" s="206"/>
      <c r="F119" s="206"/>
      <c r="G119" s="205"/>
    </row>
    <row r="120" ht="15.75" customHeight="1">
      <c r="B120" s="209"/>
      <c r="C120" s="205"/>
      <c r="E120" s="206"/>
      <c r="F120" s="206"/>
      <c r="G120" s="205"/>
    </row>
    <row r="121" ht="15.75" customHeight="1">
      <c r="B121" s="209"/>
      <c r="C121" s="205"/>
      <c r="E121" s="206"/>
      <c r="F121" s="206"/>
      <c r="G121" s="205"/>
    </row>
    <row r="122" ht="15.75" customHeight="1">
      <c r="B122" s="209"/>
      <c r="C122" s="205"/>
      <c r="E122" s="206"/>
      <c r="F122" s="206"/>
      <c r="G122" s="205"/>
    </row>
    <row r="123" ht="15.75" customHeight="1">
      <c r="B123" s="209"/>
      <c r="C123" s="205"/>
      <c r="E123" s="206"/>
      <c r="F123" s="206"/>
      <c r="G123" s="205"/>
    </row>
    <row r="124" ht="15.75" customHeight="1">
      <c r="B124" s="209"/>
      <c r="C124" s="205"/>
      <c r="E124" s="206"/>
      <c r="F124" s="206"/>
      <c r="G124" s="205"/>
    </row>
    <row r="125" ht="15.75" customHeight="1">
      <c r="B125" s="209"/>
      <c r="C125" s="205"/>
      <c r="E125" s="206"/>
      <c r="F125" s="206"/>
      <c r="G125" s="205"/>
    </row>
    <row r="126" ht="15.75" customHeight="1">
      <c r="B126" s="209"/>
      <c r="C126" s="205"/>
      <c r="E126" s="206"/>
      <c r="F126" s="206"/>
      <c r="G126" s="205"/>
    </row>
    <row r="127" ht="15.75" customHeight="1">
      <c r="B127" s="209"/>
      <c r="C127" s="205"/>
      <c r="E127" s="206"/>
      <c r="F127" s="206"/>
      <c r="G127" s="205"/>
    </row>
    <row r="128" ht="15.75" customHeight="1">
      <c r="B128" s="209"/>
      <c r="C128" s="205"/>
      <c r="E128" s="206"/>
      <c r="F128" s="206"/>
      <c r="G128" s="205"/>
    </row>
    <row r="129" ht="15.75" customHeight="1">
      <c r="B129" s="209"/>
      <c r="C129" s="205"/>
      <c r="E129" s="206"/>
      <c r="F129" s="206"/>
      <c r="G129" s="205"/>
    </row>
    <row r="130" ht="15.75" customHeight="1">
      <c r="B130" s="209"/>
      <c r="C130" s="205"/>
      <c r="E130" s="206"/>
      <c r="F130" s="206"/>
      <c r="G130" s="205"/>
    </row>
    <row r="131" ht="15.75" customHeight="1">
      <c r="B131" s="209"/>
      <c r="C131" s="205"/>
      <c r="E131" s="206"/>
      <c r="F131" s="206"/>
      <c r="G131" s="205"/>
    </row>
    <row r="132" ht="15.75" customHeight="1">
      <c r="B132" s="209"/>
      <c r="C132" s="205"/>
      <c r="E132" s="206"/>
      <c r="F132" s="206"/>
      <c r="G132" s="205"/>
    </row>
    <row r="133" ht="15.75" customHeight="1">
      <c r="B133" s="209"/>
      <c r="C133" s="205"/>
      <c r="E133" s="206"/>
      <c r="F133" s="206"/>
      <c r="G133" s="205"/>
    </row>
    <row r="134" ht="15.75" customHeight="1">
      <c r="B134" s="209"/>
      <c r="C134" s="205"/>
      <c r="E134" s="206"/>
      <c r="F134" s="206"/>
      <c r="G134" s="205"/>
    </row>
    <row r="135" ht="15.75" customHeight="1">
      <c r="B135" s="209"/>
      <c r="C135" s="205"/>
      <c r="E135" s="206"/>
      <c r="F135" s="206"/>
      <c r="G135" s="205"/>
    </row>
    <row r="136" ht="15.75" customHeight="1">
      <c r="B136" s="209"/>
      <c r="C136" s="205"/>
      <c r="E136" s="206"/>
      <c r="F136" s="206"/>
      <c r="G136" s="205"/>
    </row>
    <row r="137" ht="15.75" customHeight="1">
      <c r="B137" s="209"/>
      <c r="C137" s="205"/>
      <c r="E137" s="206"/>
      <c r="F137" s="206"/>
      <c r="G137" s="205"/>
    </row>
    <row r="138" ht="15.75" customHeight="1">
      <c r="B138" s="209"/>
      <c r="C138" s="205"/>
      <c r="E138" s="206"/>
      <c r="F138" s="206"/>
      <c r="G138" s="205"/>
    </row>
    <row r="139" ht="15.75" customHeight="1">
      <c r="B139" s="209"/>
      <c r="C139" s="205"/>
      <c r="E139" s="206"/>
      <c r="F139" s="206"/>
      <c r="G139" s="205"/>
    </row>
    <row r="140" ht="15.75" customHeight="1">
      <c r="B140" s="209"/>
      <c r="C140" s="205"/>
      <c r="E140" s="206"/>
      <c r="F140" s="206"/>
      <c r="G140" s="205"/>
    </row>
    <row r="141" ht="15.75" customHeight="1">
      <c r="B141" s="209"/>
      <c r="C141" s="205"/>
      <c r="E141" s="206"/>
      <c r="F141" s="206"/>
      <c r="G141" s="205"/>
    </row>
    <row r="142" ht="15.75" customHeight="1">
      <c r="B142" s="209"/>
      <c r="C142" s="205"/>
      <c r="E142" s="206"/>
      <c r="F142" s="206"/>
      <c r="G142" s="205"/>
    </row>
    <row r="143" ht="15.75" customHeight="1">
      <c r="B143" s="209"/>
      <c r="C143" s="205"/>
      <c r="E143" s="206"/>
      <c r="F143" s="206"/>
      <c r="G143" s="205"/>
    </row>
    <row r="144" ht="15.75" customHeight="1">
      <c r="B144" s="209"/>
      <c r="C144" s="205"/>
      <c r="E144" s="206"/>
      <c r="F144" s="206"/>
      <c r="G144" s="205"/>
    </row>
    <row r="145" ht="15.75" customHeight="1">
      <c r="B145" s="209"/>
      <c r="C145" s="205"/>
      <c r="E145" s="206"/>
      <c r="F145" s="206"/>
      <c r="G145" s="205"/>
    </row>
    <row r="146" ht="15.75" customHeight="1">
      <c r="B146" s="209"/>
      <c r="C146" s="205"/>
      <c r="E146" s="206"/>
      <c r="F146" s="206"/>
      <c r="G146" s="205"/>
    </row>
    <row r="147" ht="15.75" customHeight="1">
      <c r="B147" s="209"/>
      <c r="C147" s="205"/>
      <c r="E147" s="206"/>
      <c r="F147" s="206"/>
      <c r="G147" s="205"/>
    </row>
    <row r="148" ht="15.75" customHeight="1">
      <c r="B148" s="209"/>
      <c r="C148" s="205"/>
      <c r="E148" s="206"/>
      <c r="F148" s="206"/>
      <c r="G148" s="205"/>
    </row>
    <row r="149" ht="15.75" customHeight="1">
      <c r="B149" s="209"/>
      <c r="C149" s="205"/>
      <c r="E149" s="206"/>
      <c r="F149" s="206"/>
      <c r="G149" s="205"/>
    </row>
    <row r="150" ht="15.75" customHeight="1">
      <c r="B150" s="209"/>
      <c r="C150" s="205"/>
      <c r="E150" s="206"/>
      <c r="F150" s="206"/>
      <c r="G150" s="205"/>
    </row>
    <row r="151" ht="15.75" customHeight="1">
      <c r="B151" s="209"/>
      <c r="C151" s="205"/>
      <c r="E151" s="206"/>
      <c r="F151" s="206"/>
      <c r="G151" s="205"/>
    </row>
    <row r="152" ht="15.75" customHeight="1">
      <c r="B152" s="209"/>
      <c r="C152" s="205"/>
      <c r="E152" s="206"/>
      <c r="F152" s="206"/>
      <c r="G152" s="205"/>
    </row>
    <row r="153" ht="15.75" customHeight="1">
      <c r="B153" s="209"/>
      <c r="C153" s="205"/>
      <c r="E153" s="206"/>
      <c r="F153" s="206"/>
      <c r="G153" s="205"/>
    </row>
    <row r="154" ht="15.75" customHeight="1">
      <c r="B154" s="209"/>
      <c r="C154" s="205"/>
      <c r="E154" s="206"/>
      <c r="F154" s="206"/>
      <c r="G154" s="205"/>
    </row>
    <row r="155" ht="15.75" customHeight="1">
      <c r="B155" s="209"/>
      <c r="C155" s="205"/>
      <c r="E155" s="206"/>
      <c r="F155" s="206"/>
      <c r="G155" s="205"/>
    </row>
    <row r="156" ht="15.75" customHeight="1">
      <c r="B156" s="209"/>
      <c r="C156" s="205"/>
      <c r="E156" s="206"/>
      <c r="F156" s="206"/>
      <c r="G156" s="205"/>
    </row>
    <row r="157" ht="15.75" customHeight="1">
      <c r="B157" s="209"/>
      <c r="C157" s="205"/>
      <c r="E157" s="206"/>
      <c r="F157" s="206"/>
      <c r="G157" s="205"/>
    </row>
    <row r="158" ht="15.75" customHeight="1">
      <c r="B158" s="209"/>
      <c r="C158" s="205"/>
      <c r="E158" s="206"/>
      <c r="F158" s="206"/>
      <c r="G158" s="205"/>
    </row>
    <row r="159" ht="15.75" customHeight="1">
      <c r="B159" s="209"/>
      <c r="C159" s="205"/>
      <c r="E159" s="206"/>
      <c r="F159" s="206"/>
      <c r="G159" s="205"/>
    </row>
    <row r="160" ht="15.75" customHeight="1">
      <c r="B160" s="209"/>
      <c r="C160" s="205"/>
      <c r="E160" s="206"/>
      <c r="F160" s="206"/>
      <c r="G160" s="205"/>
    </row>
    <row r="161" ht="15.75" customHeight="1">
      <c r="B161" s="209"/>
      <c r="C161" s="205"/>
      <c r="E161" s="206"/>
      <c r="F161" s="206"/>
      <c r="G161" s="205"/>
    </row>
    <row r="162" ht="15.75" customHeight="1">
      <c r="B162" s="209"/>
      <c r="C162" s="205"/>
      <c r="E162" s="206"/>
      <c r="F162" s="206"/>
      <c r="G162" s="205"/>
    </row>
    <row r="163" ht="15.75" customHeight="1">
      <c r="B163" s="209"/>
      <c r="C163" s="205"/>
      <c r="E163" s="206"/>
      <c r="F163" s="206"/>
      <c r="G163" s="205"/>
    </row>
    <row r="164" ht="15.75" customHeight="1">
      <c r="B164" s="209"/>
      <c r="C164" s="205"/>
      <c r="E164" s="206"/>
      <c r="F164" s="206"/>
      <c r="G164" s="205"/>
    </row>
    <row r="165" ht="15.75" customHeight="1">
      <c r="B165" s="209"/>
      <c r="C165" s="205"/>
      <c r="E165" s="206"/>
      <c r="F165" s="206"/>
      <c r="G165" s="205"/>
    </row>
    <row r="166" ht="15.75" customHeight="1">
      <c r="B166" s="209"/>
      <c r="C166" s="205"/>
      <c r="E166" s="206"/>
      <c r="F166" s="206"/>
      <c r="G166" s="205"/>
    </row>
    <row r="167" ht="15.75" customHeight="1">
      <c r="B167" s="209"/>
      <c r="C167" s="205"/>
      <c r="E167" s="206"/>
      <c r="F167" s="206"/>
      <c r="G167" s="205"/>
    </row>
    <row r="168" ht="15.75" customHeight="1">
      <c r="B168" s="209"/>
      <c r="C168" s="205"/>
      <c r="E168" s="206"/>
      <c r="F168" s="206"/>
      <c r="G168" s="205"/>
    </row>
    <row r="169" ht="15.75" customHeight="1">
      <c r="B169" s="209"/>
      <c r="C169" s="205"/>
      <c r="E169" s="206"/>
      <c r="F169" s="206"/>
      <c r="G169" s="205"/>
    </row>
    <row r="170" ht="15.75" customHeight="1">
      <c r="B170" s="209"/>
      <c r="C170" s="205"/>
      <c r="E170" s="206"/>
      <c r="F170" s="206"/>
      <c r="G170" s="205"/>
    </row>
    <row r="171" ht="15.75" customHeight="1">
      <c r="B171" s="209"/>
      <c r="C171" s="205"/>
      <c r="E171" s="206"/>
      <c r="F171" s="206"/>
      <c r="G171" s="205"/>
    </row>
    <row r="172" ht="15.75" customHeight="1">
      <c r="B172" s="209"/>
      <c r="C172" s="205"/>
      <c r="E172" s="206"/>
      <c r="F172" s="206"/>
      <c r="G172" s="205"/>
    </row>
    <row r="173" ht="15.75" customHeight="1">
      <c r="B173" s="209"/>
      <c r="C173" s="205"/>
      <c r="E173" s="206"/>
      <c r="F173" s="206"/>
      <c r="G173" s="205"/>
    </row>
    <row r="174" ht="15.75" customHeight="1">
      <c r="B174" s="209"/>
      <c r="C174" s="205"/>
      <c r="E174" s="206"/>
      <c r="F174" s="206"/>
      <c r="G174" s="205"/>
    </row>
    <row r="175" ht="15.75" customHeight="1">
      <c r="B175" s="209"/>
      <c r="C175" s="205"/>
      <c r="E175" s="206"/>
      <c r="F175" s="206"/>
      <c r="G175" s="205"/>
    </row>
    <row r="176" ht="15.75" customHeight="1">
      <c r="B176" s="209"/>
      <c r="C176" s="205"/>
      <c r="E176" s="206"/>
      <c r="F176" s="206"/>
      <c r="G176" s="205"/>
    </row>
    <row r="177" ht="15.75" customHeight="1">
      <c r="B177" s="209"/>
      <c r="C177" s="205"/>
      <c r="E177" s="206"/>
      <c r="F177" s="206"/>
      <c r="G177" s="205"/>
    </row>
    <row r="178" ht="15.75" customHeight="1">
      <c r="B178" s="209"/>
      <c r="C178" s="205"/>
      <c r="E178" s="206"/>
      <c r="F178" s="206"/>
      <c r="G178" s="205"/>
    </row>
    <row r="179" ht="15.75" customHeight="1">
      <c r="B179" s="209"/>
      <c r="C179" s="205"/>
      <c r="E179" s="206"/>
      <c r="F179" s="206"/>
      <c r="G179" s="205"/>
    </row>
    <row r="180" ht="15.75" customHeight="1">
      <c r="B180" s="209"/>
      <c r="C180" s="205"/>
      <c r="E180" s="206"/>
      <c r="F180" s="206"/>
      <c r="G180" s="205"/>
    </row>
    <row r="181" ht="15.75" customHeight="1">
      <c r="B181" s="209"/>
      <c r="C181" s="205"/>
      <c r="E181" s="206"/>
      <c r="F181" s="206"/>
      <c r="G181" s="205"/>
    </row>
    <row r="182" ht="15.75" customHeight="1">
      <c r="B182" s="209"/>
      <c r="C182" s="205"/>
      <c r="E182" s="206"/>
      <c r="F182" s="206"/>
      <c r="G182" s="205"/>
    </row>
    <row r="183" ht="15.75" customHeight="1">
      <c r="B183" s="209"/>
      <c r="C183" s="205"/>
      <c r="E183" s="206"/>
      <c r="F183" s="206"/>
      <c r="G183" s="205"/>
    </row>
    <row r="184" ht="15.75" customHeight="1">
      <c r="B184" s="209"/>
      <c r="C184" s="205"/>
      <c r="E184" s="206"/>
      <c r="F184" s="206"/>
      <c r="G184" s="205"/>
    </row>
    <row r="185" ht="15.75" customHeight="1">
      <c r="B185" s="209"/>
      <c r="C185" s="205"/>
      <c r="E185" s="206"/>
      <c r="F185" s="206"/>
      <c r="G185" s="205"/>
    </row>
    <row r="186" ht="15.75" customHeight="1">
      <c r="B186" s="209"/>
      <c r="C186" s="205"/>
      <c r="E186" s="206"/>
      <c r="F186" s="206"/>
      <c r="G186" s="205"/>
    </row>
    <row r="187" ht="15.75" customHeight="1">
      <c r="B187" s="209"/>
      <c r="C187" s="205"/>
      <c r="E187" s="206"/>
      <c r="F187" s="206"/>
      <c r="G187" s="205"/>
    </row>
    <row r="188" ht="15.75" customHeight="1">
      <c r="B188" s="209"/>
      <c r="C188" s="205"/>
      <c r="E188" s="206"/>
      <c r="F188" s="206"/>
      <c r="G188" s="205"/>
    </row>
    <row r="189" ht="15.75" customHeight="1">
      <c r="B189" s="209"/>
      <c r="C189" s="205"/>
      <c r="E189" s="206"/>
      <c r="F189" s="206"/>
      <c r="G189" s="205"/>
    </row>
    <row r="190" ht="15.75" customHeight="1">
      <c r="B190" s="209"/>
      <c r="C190" s="205"/>
      <c r="E190" s="206"/>
      <c r="F190" s="206"/>
      <c r="G190" s="205"/>
    </row>
    <row r="191" ht="15.75" customHeight="1">
      <c r="B191" s="209"/>
      <c r="C191" s="205"/>
      <c r="E191" s="206"/>
      <c r="F191" s="206"/>
      <c r="G191" s="205"/>
    </row>
    <row r="192" ht="15.75" customHeight="1">
      <c r="B192" s="209"/>
      <c r="C192" s="205"/>
      <c r="E192" s="206"/>
      <c r="F192" s="206"/>
      <c r="G192" s="205"/>
    </row>
    <row r="193" ht="15.75" customHeight="1">
      <c r="B193" s="209"/>
      <c r="C193" s="205"/>
      <c r="E193" s="206"/>
      <c r="F193" s="206"/>
      <c r="G193" s="205"/>
    </row>
    <row r="194" ht="15.75" customHeight="1">
      <c r="B194" s="209"/>
      <c r="C194" s="205"/>
      <c r="E194" s="206"/>
      <c r="F194" s="206"/>
      <c r="G194" s="205"/>
    </row>
    <row r="195" ht="15.75" customHeight="1">
      <c r="B195" s="209"/>
      <c r="C195" s="205"/>
      <c r="E195" s="206"/>
      <c r="F195" s="206"/>
      <c r="G195" s="205"/>
    </row>
    <row r="196" ht="15.75" customHeight="1">
      <c r="B196" s="209"/>
      <c r="C196" s="205"/>
      <c r="E196" s="206"/>
      <c r="F196" s="206"/>
      <c r="G196" s="205"/>
    </row>
    <row r="197" ht="15.75" customHeight="1">
      <c r="B197" s="209"/>
      <c r="C197" s="205"/>
      <c r="E197" s="206"/>
      <c r="F197" s="206"/>
      <c r="G197" s="205"/>
    </row>
    <row r="198" ht="15.75" customHeight="1">
      <c r="B198" s="209"/>
      <c r="C198" s="205"/>
      <c r="E198" s="206"/>
      <c r="F198" s="206"/>
      <c r="G198" s="205"/>
    </row>
    <row r="199" ht="15.75" customHeight="1">
      <c r="B199" s="209"/>
      <c r="C199" s="205"/>
      <c r="E199" s="206"/>
      <c r="F199" s="206"/>
      <c r="G199" s="205"/>
    </row>
    <row r="200" ht="15.75" customHeight="1">
      <c r="B200" s="209"/>
      <c r="C200" s="205"/>
      <c r="E200" s="206"/>
      <c r="F200" s="206"/>
      <c r="G200" s="205"/>
    </row>
    <row r="201" ht="15.75" customHeight="1">
      <c r="B201" s="209"/>
      <c r="C201" s="205"/>
      <c r="E201" s="206"/>
      <c r="F201" s="206"/>
      <c r="G201" s="205"/>
    </row>
    <row r="202" ht="15.75" customHeight="1">
      <c r="B202" s="209"/>
      <c r="C202" s="205"/>
      <c r="E202" s="206"/>
      <c r="F202" s="206"/>
      <c r="G202" s="205"/>
    </row>
    <row r="203" ht="15.75" customHeight="1">
      <c r="B203" s="209"/>
      <c r="C203" s="205"/>
      <c r="E203" s="206"/>
      <c r="F203" s="206"/>
      <c r="G203" s="205"/>
    </row>
    <row r="204" ht="15.75" customHeight="1">
      <c r="B204" s="209"/>
      <c r="C204" s="205"/>
      <c r="E204" s="206"/>
      <c r="F204" s="206"/>
      <c r="G204" s="205"/>
    </row>
    <row r="205" ht="15.75" customHeight="1">
      <c r="B205" s="209"/>
      <c r="C205" s="205"/>
      <c r="E205" s="206"/>
      <c r="F205" s="206"/>
      <c r="G205" s="205"/>
    </row>
    <row r="206" ht="15.75" customHeight="1">
      <c r="B206" s="209"/>
      <c r="C206" s="205"/>
      <c r="E206" s="206"/>
      <c r="F206" s="206"/>
      <c r="G206" s="205"/>
    </row>
    <row r="207" ht="15.75" customHeight="1">
      <c r="B207" s="209"/>
      <c r="C207" s="205"/>
      <c r="E207" s="206"/>
      <c r="F207" s="206"/>
      <c r="G207" s="205"/>
    </row>
    <row r="208" ht="15.75" customHeight="1">
      <c r="B208" s="209"/>
      <c r="C208" s="205"/>
      <c r="E208" s="206"/>
      <c r="F208" s="206"/>
      <c r="G208" s="205"/>
    </row>
    <row r="209" ht="15.75" customHeight="1">
      <c r="B209" s="209"/>
      <c r="C209" s="205"/>
      <c r="E209" s="206"/>
      <c r="F209" s="206"/>
      <c r="G209" s="205"/>
    </row>
    <row r="210" ht="15.75" customHeight="1">
      <c r="B210" s="209"/>
      <c r="C210" s="205"/>
      <c r="E210" s="206"/>
      <c r="F210" s="206"/>
      <c r="G210" s="205"/>
    </row>
    <row r="211" ht="15.75" customHeight="1">
      <c r="B211" s="209"/>
      <c r="C211" s="205"/>
      <c r="E211" s="206"/>
      <c r="F211" s="206"/>
      <c r="G211" s="205"/>
    </row>
    <row r="212" ht="15.75" customHeight="1">
      <c r="B212" s="209"/>
      <c r="C212" s="205"/>
      <c r="E212" s="206"/>
      <c r="F212" s="206"/>
      <c r="G212" s="205"/>
    </row>
    <row r="213" ht="15.75" customHeight="1">
      <c r="B213" s="209"/>
      <c r="C213" s="205"/>
      <c r="E213" s="206"/>
      <c r="F213" s="206"/>
      <c r="G213" s="205"/>
    </row>
    <row r="214" ht="15.75" customHeight="1">
      <c r="B214" s="209"/>
      <c r="C214" s="205"/>
      <c r="E214" s="206"/>
      <c r="F214" s="206"/>
      <c r="G214" s="205"/>
    </row>
    <row r="215" ht="15.75" customHeight="1">
      <c r="B215" s="209"/>
      <c r="C215" s="205"/>
      <c r="E215" s="206"/>
      <c r="F215" s="206"/>
      <c r="G215" s="205"/>
    </row>
    <row r="216" ht="15.75" customHeight="1">
      <c r="B216" s="209"/>
      <c r="C216" s="205"/>
      <c r="E216" s="206"/>
      <c r="F216" s="206"/>
      <c r="G216" s="205"/>
    </row>
    <row r="217" ht="15.75" customHeight="1">
      <c r="B217" s="209"/>
      <c r="C217" s="205"/>
      <c r="E217" s="206"/>
      <c r="F217" s="206"/>
      <c r="G217" s="205"/>
    </row>
    <row r="218" ht="15.75" customHeight="1">
      <c r="B218" s="209"/>
      <c r="C218" s="205"/>
      <c r="E218" s="206"/>
      <c r="F218" s="206"/>
      <c r="G218" s="205"/>
    </row>
    <row r="219" ht="15.75" customHeight="1">
      <c r="B219" s="209"/>
      <c r="C219" s="205"/>
      <c r="E219" s="206"/>
      <c r="F219" s="206"/>
      <c r="G219" s="205"/>
    </row>
    <row r="220" ht="15.75" customHeight="1">
      <c r="B220" s="209"/>
      <c r="C220" s="205"/>
      <c r="E220" s="206"/>
      <c r="F220" s="206"/>
      <c r="G220" s="205"/>
    </row>
    <row r="221" ht="15.75" customHeight="1">
      <c r="B221" s="209"/>
      <c r="C221" s="205"/>
      <c r="E221" s="206"/>
      <c r="F221" s="206"/>
      <c r="G221" s="205"/>
    </row>
    <row r="222" ht="15.75" customHeight="1">
      <c r="B222" s="209"/>
      <c r="C222" s="205"/>
      <c r="E222" s="206"/>
      <c r="F222" s="206"/>
      <c r="G222" s="205"/>
    </row>
    <row r="223" ht="15.75" customHeight="1">
      <c r="B223" s="209"/>
      <c r="C223" s="205"/>
      <c r="E223" s="206"/>
      <c r="F223" s="206"/>
      <c r="G223" s="205"/>
    </row>
    <row r="224" ht="15.75" customHeight="1">
      <c r="B224" s="209"/>
      <c r="C224" s="205"/>
      <c r="E224" s="206"/>
      <c r="F224" s="206"/>
      <c r="G224" s="205"/>
    </row>
    <row r="225" ht="15.75" customHeight="1">
      <c r="B225" s="209"/>
      <c r="C225" s="205"/>
      <c r="E225" s="206"/>
      <c r="F225" s="206"/>
      <c r="G225" s="205"/>
    </row>
    <row r="226" ht="15.75" customHeight="1">
      <c r="B226" s="209"/>
      <c r="C226" s="205"/>
      <c r="E226" s="206"/>
      <c r="F226" s="206"/>
      <c r="G226" s="205"/>
    </row>
    <row r="227" ht="15.75" customHeight="1">
      <c r="B227" s="209"/>
      <c r="C227" s="205"/>
      <c r="E227" s="206"/>
      <c r="F227" s="206"/>
      <c r="G227" s="205"/>
    </row>
    <row r="228" ht="15.75" customHeight="1">
      <c r="B228" s="209"/>
      <c r="C228" s="205"/>
      <c r="E228" s="206"/>
      <c r="F228" s="206"/>
      <c r="G228" s="205"/>
    </row>
    <row r="229" ht="15.75" customHeight="1">
      <c r="B229" s="209"/>
      <c r="C229" s="205"/>
      <c r="E229" s="206"/>
      <c r="F229" s="206"/>
      <c r="G229" s="205"/>
    </row>
    <row r="230" ht="15.75" customHeight="1">
      <c r="B230" s="209"/>
      <c r="C230" s="205"/>
      <c r="E230" s="206"/>
      <c r="F230" s="206"/>
      <c r="G230" s="205"/>
    </row>
    <row r="231" ht="15.75" customHeight="1">
      <c r="B231" s="209"/>
      <c r="C231" s="205"/>
      <c r="E231" s="206"/>
      <c r="F231" s="206"/>
      <c r="G231" s="205"/>
    </row>
    <row r="232" ht="15.75" customHeight="1">
      <c r="B232" s="209"/>
      <c r="C232" s="205"/>
      <c r="E232" s="206"/>
      <c r="F232" s="206"/>
      <c r="G232" s="205"/>
    </row>
    <row r="233" ht="15.75" customHeight="1">
      <c r="B233" s="209"/>
      <c r="C233" s="205"/>
      <c r="E233" s="206"/>
      <c r="F233" s="206"/>
      <c r="G233" s="205"/>
    </row>
    <row r="234" ht="15.75" customHeight="1">
      <c r="B234" s="209"/>
      <c r="C234" s="205"/>
      <c r="E234" s="206"/>
      <c r="F234" s="206"/>
      <c r="G234" s="205"/>
    </row>
    <row r="235" ht="15.75" customHeight="1">
      <c r="B235" s="209"/>
      <c r="C235" s="205"/>
      <c r="E235" s="206"/>
      <c r="F235" s="206"/>
      <c r="G235" s="205"/>
    </row>
    <row r="236" ht="15.75" customHeight="1">
      <c r="B236" s="209"/>
      <c r="C236" s="205"/>
      <c r="E236" s="206"/>
      <c r="F236" s="206"/>
      <c r="G236" s="205"/>
    </row>
    <row r="237" ht="15.75" customHeight="1">
      <c r="B237" s="209"/>
      <c r="C237" s="205"/>
      <c r="E237" s="206"/>
      <c r="F237" s="206"/>
      <c r="G237" s="205"/>
    </row>
    <row r="238" ht="15.75" customHeight="1">
      <c r="B238" s="209"/>
      <c r="C238" s="205"/>
      <c r="E238" s="206"/>
      <c r="F238" s="206"/>
      <c r="G238" s="205"/>
    </row>
    <row r="239" ht="15.75" customHeight="1">
      <c r="B239" s="209"/>
      <c r="C239" s="205"/>
      <c r="E239" s="206"/>
      <c r="F239" s="206"/>
      <c r="G239" s="205"/>
    </row>
    <row r="240" ht="15.75" customHeight="1">
      <c r="B240" s="209"/>
      <c r="C240" s="205"/>
      <c r="E240" s="206"/>
      <c r="F240" s="206"/>
      <c r="G240" s="205"/>
    </row>
    <row r="241" ht="15.75" customHeight="1">
      <c r="B241" s="209"/>
      <c r="C241" s="205"/>
      <c r="E241" s="206"/>
      <c r="F241" s="206"/>
      <c r="G241" s="205"/>
    </row>
    <row r="242" ht="15.75" customHeight="1">
      <c r="B242" s="209"/>
      <c r="C242" s="205"/>
      <c r="E242" s="206"/>
      <c r="F242" s="206"/>
      <c r="G242" s="205"/>
    </row>
    <row r="243" ht="15.75" customHeight="1">
      <c r="B243" s="209"/>
      <c r="C243" s="205"/>
      <c r="E243" s="206"/>
      <c r="F243" s="206"/>
      <c r="G243" s="205"/>
    </row>
    <row r="244" ht="15.75" customHeight="1">
      <c r="B244" s="209"/>
      <c r="C244" s="205"/>
      <c r="E244" s="206"/>
      <c r="F244" s="206"/>
      <c r="G244" s="205"/>
    </row>
    <row r="245" ht="15.75" customHeight="1">
      <c r="B245" s="209"/>
      <c r="C245" s="205"/>
      <c r="E245" s="206"/>
      <c r="F245" s="206"/>
      <c r="G245" s="205"/>
    </row>
    <row r="246" ht="15.75" customHeight="1">
      <c r="B246" s="209"/>
      <c r="C246" s="205"/>
      <c r="E246" s="206"/>
      <c r="F246" s="206"/>
      <c r="G246" s="205"/>
    </row>
    <row r="247" ht="15.75" customHeight="1">
      <c r="B247" s="209"/>
      <c r="C247" s="205"/>
      <c r="E247" s="206"/>
      <c r="F247" s="206"/>
      <c r="G247" s="205"/>
    </row>
    <row r="248" ht="15.75" customHeight="1">
      <c r="B248" s="209"/>
      <c r="C248" s="205"/>
      <c r="E248" s="206"/>
      <c r="F248" s="206"/>
      <c r="G248" s="205"/>
    </row>
    <row r="249" ht="15.75" customHeight="1">
      <c r="B249" s="209"/>
      <c r="C249" s="205"/>
      <c r="E249" s="206"/>
      <c r="F249" s="206"/>
      <c r="G249" s="205"/>
    </row>
    <row r="250" ht="15.75" customHeight="1">
      <c r="B250" s="209"/>
      <c r="C250" s="205"/>
      <c r="E250" s="206"/>
      <c r="F250" s="206"/>
      <c r="G250" s="205"/>
    </row>
    <row r="251" ht="15.75" customHeight="1">
      <c r="B251" s="209"/>
      <c r="C251" s="205"/>
      <c r="E251" s="206"/>
      <c r="F251" s="206"/>
      <c r="G251" s="205"/>
    </row>
    <row r="252" ht="15.75" customHeight="1">
      <c r="B252" s="209"/>
      <c r="C252" s="205"/>
      <c r="E252" s="206"/>
      <c r="F252" s="206"/>
      <c r="G252" s="205"/>
    </row>
    <row r="253" ht="15.75" customHeight="1">
      <c r="B253" s="209"/>
      <c r="C253" s="205"/>
      <c r="E253" s="206"/>
      <c r="F253" s="206"/>
      <c r="G253" s="205"/>
    </row>
    <row r="254" ht="15.75" customHeight="1">
      <c r="B254" s="209"/>
      <c r="C254" s="205"/>
      <c r="E254" s="206"/>
      <c r="F254" s="206"/>
      <c r="G254" s="205"/>
    </row>
    <row r="255" ht="15.75" customHeight="1">
      <c r="B255" s="209"/>
      <c r="C255" s="205"/>
      <c r="E255" s="206"/>
      <c r="F255" s="206"/>
      <c r="G255" s="205"/>
    </row>
    <row r="256" ht="15.75" customHeight="1">
      <c r="B256" s="209"/>
      <c r="C256" s="205"/>
      <c r="E256" s="206"/>
      <c r="F256" s="206"/>
      <c r="G256" s="205"/>
    </row>
    <row r="257" ht="15.75" customHeight="1">
      <c r="B257" s="209"/>
      <c r="C257" s="205"/>
      <c r="E257" s="206"/>
      <c r="F257" s="206"/>
      <c r="G257" s="205"/>
    </row>
    <row r="258" ht="15.75" customHeight="1">
      <c r="B258" s="209"/>
      <c r="C258" s="205"/>
      <c r="E258" s="206"/>
      <c r="F258" s="206"/>
      <c r="G258" s="205"/>
    </row>
    <row r="259" ht="15.75" customHeight="1">
      <c r="B259" s="209"/>
      <c r="C259" s="205"/>
      <c r="E259" s="206"/>
      <c r="F259" s="206"/>
      <c r="G259" s="205"/>
    </row>
    <row r="260" ht="15.75" customHeight="1">
      <c r="B260" s="209"/>
      <c r="C260" s="205"/>
      <c r="E260" s="206"/>
      <c r="F260" s="206"/>
      <c r="G260" s="205"/>
    </row>
    <row r="261" ht="15.75" customHeight="1">
      <c r="B261" s="209"/>
      <c r="C261" s="205"/>
      <c r="E261" s="206"/>
      <c r="F261" s="206"/>
      <c r="G261" s="205"/>
    </row>
    <row r="262" ht="15.75" customHeight="1">
      <c r="B262" s="209"/>
      <c r="C262" s="205"/>
      <c r="E262" s="206"/>
      <c r="F262" s="206"/>
      <c r="G262" s="205"/>
    </row>
    <row r="263" ht="15.75" customHeight="1">
      <c r="B263" s="209"/>
      <c r="C263" s="205"/>
      <c r="E263" s="206"/>
      <c r="F263" s="206"/>
      <c r="G263" s="205"/>
    </row>
    <row r="264" ht="15.75" customHeight="1">
      <c r="B264" s="209"/>
      <c r="C264" s="205"/>
      <c r="E264" s="206"/>
      <c r="F264" s="206"/>
      <c r="G264" s="205"/>
    </row>
    <row r="265" ht="15.75" customHeight="1">
      <c r="B265" s="209"/>
      <c r="C265" s="205"/>
      <c r="E265" s="206"/>
      <c r="F265" s="206"/>
      <c r="G265" s="205"/>
    </row>
    <row r="266" ht="15.75" customHeight="1">
      <c r="B266" s="209"/>
      <c r="C266" s="205"/>
      <c r="E266" s="206"/>
      <c r="F266" s="206"/>
      <c r="G266" s="205"/>
    </row>
    <row r="267" ht="15.75" customHeight="1">
      <c r="B267" s="209"/>
      <c r="C267" s="205"/>
      <c r="E267" s="206"/>
      <c r="F267" s="206"/>
      <c r="G267" s="205"/>
    </row>
    <row r="268" ht="15.75" customHeight="1">
      <c r="B268" s="209"/>
      <c r="C268" s="205"/>
      <c r="E268" s="206"/>
      <c r="F268" s="206"/>
      <c r="G268" s="205"/>
    </row>
    <row r="269" ht="15.75" customHeight="1">
      <c r="B269" s="209"/>
      <c r="C269" s="205"/>
      <c r="E269" s="206"/>
      <c r="F269" s="206"/>
      <c r="G269" s="205"/>
    </row>
    <row r="270" ht="15.75" customHeight="1">
      <c r="B270" s="209"/>
      <c r="C270" s="205"/>
      <c r="E270" s="206"/>
      <c r="F270" s="206"/>
      <c r="G270" s="205"/>
    </row>
    <row r="271" ht="15.75" customHeight="1">
      <c r="B271" s="209"/>
      <c r="C271" s="205"/>
      <c r="E271" s="206"/>
      <c r="F271" s="206"/>
      <c r="G271" s="205"/>
    </row>
    <row r="272" ht="15.75" customHeight="1">
      <c r="B272" s="209"/>
      <c r="C272" s="205"/>
      <c r="E272" s="206"/>
      <c r="F272" s="206"/>
      <c r="G272" s="205"/>
    </row>
    <row r="273" ht="15.75" customHeight="1">
      <c r="B273" s="209"/>
      <c r="C273" s="205"/>
      <c r="E273" s="206"/>
      <c r="F273" s="206"/>
      <c r="G273" s="205"/>
    </row>
    <row r="274" ht="15.75" customHeight="1">
      <c r="B274" s="209"/>
      <c r="C274" s="205"/>
      <c r="E274" s="206"/>
      <c r="F274" s="206"/>
      <c r="G274" s="205"/>
    </row>
    <row r="275" ht="15.75" customHeight="1">
      <c r="B275" s="209"/>
      <c r="C275" s="205"/>
      <c r="E275" s="206"/>
      <c r="F275" s="206"/>
      <c r="G275" s="205"/>
    </row>
    <row r="276" ht="15.75" customHeight="1">
      <c r="B276" s="209"/>
      <c r="C276" s="205"/>
      <c r="E276" s="206"/>
      <c r="F276" s="206"/>
      <c r="G276" s="205"/>
    </row>
    <row r="277" ht="15.75" customHeight="1">
      <c r="B277" s="209"/>
      <c r="C277" s="205"/>
      <c r="E277" s="206"/>
      <c r="F277" s="206"/>
      <c r="G277" s="205"/>
    </row>
    <row r="278" ht="15.75" customHeight="1">
      <c r="B278" s="209"/>
      <c r="C278" s="205"/>
      <c r="E278" s="206"/>
      <c r="F278" s="206"/>
      <c r="G278" s="205"/>
    </row>
    <row r="279" ht="15.75" customHeight="1">
      <c r="B279" s="209"/>
      <c r="C279" s="205"/>
      <c r="E279" s="206"/>
      <c r="F279" s="206"/>
      <c r="G279" s="205"/>
    </row>
    <row r="280" ht="15.75" customHeight="1">
      <c r="B280" s="209"/>
      <c r="C280" s="205"/>
      <c r="E280" s="206"/>
      <c r="F280" s="206"/>
      <c r="G280" s="205"/>
    </row>
    <row r="281" ht="15.75" customHeight="1">
      <c r="B281" s="209"/>
      <c r="C281" s="205"/>
      <c r="E281" s="206"/>
      <c r="F281" s="206"/>
      <c r="G281" s="205"/>
    </row>
    <row r="282" ht="15.75" customHeight="1">
      <c r="B282" s="209"/>
      <c r="C282" s="205"/>
      <c r="E282" s="206"/>
      <c r="F282" s="206"/>
      <c r="G282" s="205"/>
    </row>
    <row r="283" ht="15.75" customHeight="1">
      <c r="B283" s="209"/>
      <c r="C283" s="205"/>
      <c r="E283" s="206"/>
      <c r="F283" s="206"/>
      <c r="G283" s="205"/>
    </row>
    <row r="284" ht="15.75" customHeight="1">
      <c r="B284" s="209"/>
      <c r="C284" s="205"/>
      <c r="E284" s="206"/>
      <c r="F284" s="206"/>
      <c r="G284" s="205"/>
    </row>
    <row r="285" ht="15.75" customHeight="1">
      <c r="B285" s="209"/>
      <c r="C285" s="205"/>
      <c r="E285" s="206"/>
      <c r="F285" s="206"/>
      <c r="G285" s="205"/>
    </row>
    <row r="286" ht="15.75" customHeight="1">
      <c r="B286" s="209"/>
      <c r="C286" s="205"/>
      <c r="E286" s="206"/>
      <c r="F286" s="206"/>
      <c r="G286" s="205"/>
    </row>
    <row r="287" ht="15.75" customHeight="1">
      <c r="B287" s="209"/>
      <c r="C287" s="205"/>
      <c r="E287" s="206"/>
      <c r="F287" s="206"/>
      <c r="G287" s="205"/>
    </row>
    <row r="288" ht="15.75" customHeight="1">
      <c r="B288" s="209"/>
      <c r="C288" s="205"/>
      <c r="E288" s="206"/>
      <c r="F288" s="206"/>
      <c r="G288" s="205"/>
    </row>
    <row r="289" ht="15.75" customHeight="1">
      <c r="B289" s="209"/>
      <c r="C289" s="205"/>
      <c r="E289" s="206"/>
      <c r="F289" s="206"/>
      <c r="G289" s="205"/>
    </row>
    <row r="290" ht="15.75" customHeight="1">
      <c r="B290" s="209"/>
      <c r="C290" s="205"/>
      <c r="E290" s="206"/>
      <c r="F290" s="206"/>
      <c r="G290" s="205"/>
    </row>
    <row r="291" ht="15.75" customHeight="1">
      <c r="B291" s="209"/>
      <c r="C291" s="205"/>
      <c r="E291" s="206"/>
      <c r="F291" s="206"/>
      <c r="G291" s="205"/>
    </row>
    <row r="292" ht="15.75" customHeight="1">
      <c r="B292" s="209"/>
      <c r="C292" s="205"/>
      <c r="E292" s="206"/>
      <c r="F292" s="206"/>
      <c r="G292" s="205"/>
    </row>
    <row r="293" ht="15.75" customHeight="1">
      <c r="B293" s="209"/>
      <c r="C293" s="205"/>
      <c r="E293" s="206"/>
      <c r="F293" s="206"/>
      <c r="G293" s="205"/>
    </row>
    <row r="294" ht="15.75" customHeight="1">
      <c r="B294" s="209"/>
      <c r="C294" s="205"/>
      <c r="E294" s="206"/>
      <c r="F294" s="206"/>
      <c r="G294" s="205"/>
    </row>
    <row r="295" ht="15.75" customHeight="1">
      <c r="B295" s="209"/>
      <c r="C295" s="205"/>
      <c r="E295" s="206"/>
      <c r="F295" s="206"/>
      <c r="G295" s="205"/>
    </row>
    <row r="296" ht="15.75" customHeight="1">
      <c r="B296" s="209"/>
      <c r="C296" s="205"/>
      <c r="E296" s="206"/>
      <c r="F296" s="206"/>
      <c r="G296" s="205"/>
    </row>
    <row r="297" ht="15.75" customHeight="1">
      <c r="B297" s="209"/>
      <c r="C297" s="205"/>
      <c r="E297" s="206"/>
      <c r="F297" s="206"/>
      <c r="G297" s="205"/>
    </row>
    <row r="298" ht="15.75" customHeight="1">
      <c r="B298" s="209"/>
      <c r="C298" s="205"/>
      <c r="E298" s="206"/>
      <c r="F298" s="206"/>
      <c r="G298" s="205"/>
    </row>
    <row r="299" ht="15.75" customHeight="1">
      <c r="B299" s="209"/>
      <c r="C299" s="205"/>
      <c r="E299" s="206"/>
      <c r="F299" s="206"/>
      <c r="G299" s="205"/>
    </row>
    <row r="300" ht="15.75" customHeight="1">
      <c r="B300" s="209"/>
      <c r="C300" s="205"/>
      <c r="E300" s="206"/>
      <c r="F300" s="206"/>
      <c r="G300" s="205"/>
    </row>
    <row r="301" ht="15.75" customHeight="1">
      <c r="B301" s="209"/>
      <c r="C301" s="205"/>
      <c r="E301" s="206"/>
      <c r="F301" s="206"/>
      <c r="G301" s="205"/>
    </row>
    <row r="302" ht="15.75" customHeight="1">
      <c r="B302" s="209"/>
      <c r="C302" s="205"/>
      <c r="E302" s="206"/>
      <c r="F302" s="206"/>
      <c r="G302" s="205"/>
    </row>
    <row r="303" ht="15.75" customHeight="1">
      <c r="B303" s="209"/>
      <c r="C303" s="205"/>
      <c r="E303" s="206"/>
      <c r="F303" s="206"/>
      <c r="G303" s="205"/>
    </row>
    <row r="304" ht="15.75" customHeight="1">
      <c r="B304" s="209"/>
      <c r="C304" s="205"/>
      <c r="E304" s="206"/>
      <c r="F304" s="206"/>
      <c r="G304" s="205"/>
    </row>
    <row r="305" ht="15.75" customHeight="1">
      <c r="B305" s="209"/>
      <c r="C305" s="205"/>
      <c r="E305" s="206"/>
      <c r="F305" s="206"/>
      <c r="G305" s="205"/>
    </row>
    <row r="306" ht="15.75" customHeight="1">
      <c r="B306" s="209"/>
      <c r="C306" s="205"/>
      <c r="E306" s="206"/>
      <c r="F306" s="206"/>
      <c r="G306" s="205"/>
    </row>
    <row r="307" ht="15.75" customHeight="1">
      <c r="B307" s="209"/>
      <c r="C307" s="205"/>
      <c r="E307" s="206"/>
      <c r="F307" s="206"/>
      <c r="G307" s="205"/>
    </row>
    <row r="308" ht="15.75" customHeight="1">
      <c r="B308" s="209"/>
      <c r="C308" s="205"/>
      <c r="E308" s="206"/>
      <c r="F308" s="206"/>
      <c r="G308" s="205"/>
    </row>
    <row r="309" ht="15.75" customHeight="1">
      <c r="B309" s="209"/>
      <c r="C309" s="205"/>
      <c r="E309" s="206"/>
      <c r="F309" s="206"/>
      <c r="G309" s="205"/>
    </row>
    <row r="310" ht="15.75" customHeight="1">
      <c r="B310" s="209"/>
      <c r="C310" s="205"/>
      <c r="E310" s="206"/>
      <c r="F310" s="206"/>
      <c r="G310" s="205"/>
    </row>
    <row r="311" ht="15.75" customHeight="1">
      <c r="B311" s="209"/>
      <c r="C311" s="205"/>
      <c r="E311" s="206"/>
      <c r="F311" s="206"/>
      <c r="G311" s="205"/>
    </row>
    <row r="312" ht="15.75" customHeight="1">
      <c r="B312" s="209"/>
      <c r="C312" s="205"/>
      <c r="E312" s="206"/>
      <c r="F312" s="206"/>
      <c r="G312" s="205"/>
    </row>
    <row r="313" ht="15.75" customHeight="1">
      <c r="B313" s="209"/>
      <c r="C313" s="205"/>
      <c r="E313" s="206"/>
      <c r="F313" s="206"/>
      <c r="G313" s="205"/>
    </row>
    <row r="314" ht="15.75" customHeight="1">
      <c r="B314" s="209"/>
      <c r="C314" s="205"/>
      <c r="E314" s="206"/>
      <c r="F314" s="206"/>
      <c r="G314" s="205"/>
    </row>
    <row r="315" ht="15.75" customHeight="1">
      <c r="B315" s="209"/>
      <c r="C315" s="205"/>
      <c r="E315" s="206"/>
      <c r="F315" s="206"/>
      <c r="G315" s="205"/>
    </row>
    <row r="316" ht="15.75" customHeight="1">
      <c r="B316" s="209"/>
      <c r="C316" s="205"/>
      <c r="E316" s="206"/>
      <c r="F316" s="206"/>
      <c r="G316" s="205"/>
    </row>
    <row r="317" ht="15.75" customHeight="1">
      <c r="B317" s="209"/>
      <c r="C317" s="205"/>
      <c r="E317" s="206"/>
      <c r="F317" s="206"/>
      <c r="G317" s="205"/>
    </row>
    <row r="318" ht="15.75" customHeight="1">
      <c r="B318" s="209"/>
      <c r="C318" s="205"/>
      <c r="E318" s="206"/>
      <c r="F318" s="206"/>
      <c r="G318" s="205"/>
    </row>
    <row r="319" ht="15.75" customHeight="1">
      <c r="B319" s="209"/>
      <c r="C319" s="205"/>
      <c r="E319" s="206"/>
      <c r="F319" s="206"/>
      <c r="G319" s="205"/>
    </row>
    <row r="320" ht="15.75" customHeight="1">
      <c r="B320" s="209"/>
      <c r="C320" s="205"/>
      <c r="E320" s="206"/>
      <c r="F320" s="206"/>
      <c r="G320" s="205"/>
    </row>
    <row r="321" ht="15.75" customHeight="1">
      <c r="B321" s="209"/>
      <c r="C321" s="205"/>
      <c r="E321" s="206"/>
      <c r="F321" s="206"/>
      <c r="G321" s="205"/>
    </row>
    <row r="322" ht="15.75" customHeight="1">
      <c r="B322" s="209"/>
      <c r="C322" s="205"/>
      <c r="E322" s="206"/>
      <c r="F322" s="206"/>
      <c r="G322" s="205"/>
    </row>
    <row r="323" ht="15.75" customHeight="1">
      <c r="B323" s="209"/>
      <c r="C323" s="205"/>
      <c r="E323" s="206"/>
      <c r="F323" s="206"/>
      <c r="G323" s="205"/>
    </row>
    <row r="324" ht="15.75" customHeight="1">
      <c r="B324" s="209"/>
      <c r="C324" s="205"/>
      <c r="E324" s="206"/>
      <c r="F324" s="206"/>
      <c r="G324" s="205"/>
    </row>
    <row r="325" ht="15.75" customHeight="1">
      <c r="B325" s="209"/>
      <c r="C325" s="205"/>
      <c r="E325" s="206"/>
      <c r="F325" s="206"/>
      <c r="G325" s="205"/>
    </row>
    <row r="326" ht="15.75" customHeight="1">
      <c r="B326" s="209"/>
      <c r="C326" s="205"/>
      <c r="E326" s="206"/>
      <c r="F326" s="206"/>
      <c r="G326" s="205"/>
    </row>
    <row r="327" ht="15.75" customHeight="1">
      <c r="B327" s="209"/>
      <c r="C327" s="205"/>
      <c r="E327" s="206"/>
      <c r="F327" s="206"/>
      <c r="G327" s="205"/>
    </row>
    <row r="328" ht="15.75" customHeight="1">
      <c r="B328" s="209"/>
      <c r="C328" s="205"/>
      <c r="E328" s="206"/>
      <c r="F328" s="206"/>
      <c r="G328" s="205"/>
    </row>
    <row r="329" ht="15.75" customHeight="1">
      <c r="B329" s="209"/>
      <c r="C329" s="205"/>
      <c r="E329" s="206"/>
      <c r="F329" s="206"/>
      <c r="G329" s="205"/>
    </row>
    <row r="330" ht="15.75" customHeight="1">
      <c r="B330" s="209"/>
      <c r="C330" s="205"/>
      <c r="E330" s="206"/>
      <c r="F330" s="206"/>
      <c r="G330" s="205"/>
    </row>
    <row r="331" ht="15.75" customHeight="1">
      <c r="B331" s="209"/>
      <c r="C331" s="205"/>
      <c r="E331" s="206"/>
      <c r="F331" s="206"/>
      <c r="G331" s="205"/>
    </row>
    <row r="332" ht="15.75" customHeight="1">
      <c r="B332" s="209"/>
      <c r="C332" s="205"/>
      <c r="E332" s="206"/>
      <c r="F332" s="206"/>
      <c r="G332" s="205"/>
    </row>
    <row r="333" ht="15.75" customHeight="1">
      <c r="B333" s="209"/>
      <c r="C333" s="205"/>
      <c r="E333" s="206"/>
      <c r="F333" s="206"/>
      <c r="G333" s="205"/>
    </row>
    <row r="334" ht="15.75" customHeight="1">
      <c r="B334" s="209"/>
      <c r="C334" s="205"/>
      <c r="E334" s="206"/>
      <c r="F334" s="206"/>
      <c r="G334" s="205"/>
    </row>
    <row r="335" ht="15.75" customHeight="1">
      <c r="B335" s="209"/>
      <c r="C335" s="205"/>
      <c r="E335" s="206"/>
      <c r="F335" s="206"/>
      <c r="G335" s="205"/>
    </row>
    <row r="336" ht="15.75" customHeight="1">
      <c r="B336" s="209"/>
      <c r="C336" s="205"/>
      <c r="E336" s="206"/>
      <c r="F336" s="206"/>
      <c r="G336" s="205"/>
    </row>
    <row r="337" ht="15.75" customHeight="1">
      <c r="B337" s="209"/>
      <c r="C337" s="205"/>
      <c r="E337" s="206"/>
      <c r="F337" s="206"/>
      <c r="G337" s="205"/>
    </row>
    <row r="338" ht="15.75" customHeight="1">
      <c r="B338" s="209"/>
      <c r="C338" s="205"/>
      <c r="E338" s="206"/>
      <c r="F338" s="206"/>
      <c r="G338" s="205"/>
    </row>
    <row r="339" ht="15.75" customHeight="1">
      <c r="B339" s="209"/>
      <c r="C339" s="205"/>
      <c r="E339" s="206"/>
      <c r="F339" s="206"/>
      <c r="G339" s="205"/>
    </row>
    <row r="340" ht="15.75" customHeight="1">
      <c r="B340" s="209"/>
      <c r="C340" s="205"/>
      <c r="E340" s="206"/>
      <c r="F340" s="206"/>
      <c r="G340" s="205"/>
    </row>
    <row r="341" ht="15.75" customHeight="1">
      <c r="B341" s="209"/>
      <c r="C341" s="205"/>
      <c r="E341" s="206"/>
      <c r="F341" s="206"/>
      <c r="G341" s="205"/>
    </row>
    <row r="342" ht="15.75" customHeight="1">
      <c r="B342" s="209"/>
      <c r="C342" s="205"/>
      <c r="E342" s="206"/>
      <c r="F342" s="206"/>
      <c r="G342" s="205"/>
    </row>
    <row r="343" ht="15.75" customHeight="1">
      <c r="B343" s="209"/>
      <c r="C343" s="205"/>
      <c r="E343" s="206"/>
      <c r="F343" s="206"/>
      <c r="G343" s="205"/>
    </row>
    <row r="344" ht="15.75" customHeight="1">
      <c r="B344" s="209"/>
      <c r="C344" s="205"/>
      <c r="E344" s="206"/>
      <c r="F344" s="206"/>
      <c r="G344" s="205"/>
    </row>
    <row r="345" ht="15.75" customHeight="1">
      <c r="B345" s="209"/>
      <c r="C345" s="205"/>
      <c r="E345" s="206"/>
      <c r="F345" s="206"/>
      <c r="G345" s="205"/>
    </row>
    <row r="346" ht="15.75" customHeight="1">
      <c r="B346" s="209"/>
      <c r="C346" s="205"/>
      <c r="E346" s="206"/>
      <c r="F346" s="206"/>
      <c r="G346" s="205"/>
    </row>
    <row r="347" ht="15.75" customHeight="1">
      <c r="B347" s="209"/>
      <c r="C347" s="205"/>
      <c r="E347" s="206"/>
      <c r="F347" s="206"/>
      <c r="G347" s="205"/>
    </row>
    <row r="348" ht="15.75" customHeight="1">
      <c r="B348" s="209"/>
      <c r="C348" s="205"/>
      <c r="E348" s="206"/>
      <c r="F348" s="206"/>
      <c r="G348" s="205"/>
    </row>
    <row r="349" ht="15.75" customHeight="1">
      <c r="B349" s="209"/>
      <c r="C349" s="205"/>
      <c r="E349" s="206"/>
      <c r="F349" s="206"/>
      <c r="G349" s="205"/>
    </row>
    <row r="350" ht="15.75" customHeight="1">
      <c r="B350" s="209"/>
      <c r="C350" s="205"/>
      <c r="E350" s="206"/>
      <c r="F350" s="206"/>
      <c r="G350" s="205"/>
    </row>
    <row r="351" ht="15.75" customHeight="1">
      <c r="B351" s="209"/>
      <c r="C351" s="205"/>
      <c r="E351" s="206"/>
      <c r="F351" s="206"/>
      <c r="G351" s="205"/>
    </row>
    <row r="352" ht="15.75" customHeight="1">
      <c r="B352" s="209"/>
      <c r="C352" s="205"/>
      <c r="E352" s="206"/>
      <c r="F352" s="206"/>
      <c r="G352" s="205"/>
    </row>
    <row r="353" ht="15.75" customHeight="1">
      <c r="B353" s="209"/>
      <c r="C353" s="205"/>
      <c r="E353" s="206"/>
      <c r="F353" s="206"/>
      <c r="G353" s="205"/>
    </row>
    <row r="354" ht="15.75" customHeight="1">
      <c r="B354" s="209"/>
      <c r="C354" s="205"/>
      <c r="E354" s="206"/>
      <c r="F354" s="206"/>
      <c r="G354" s="205"/>
    </row>
    <row r="355" ht="15.75" customHeight="1">
      <c r="B355" s="209"/>
      <c r="C355" s="205"/>
      <c r="E355" s="206"/>
      <c r="F355" s="206"/>
      <c r="G355" s="205"/>
    </row>
    <row r="356" ht="15.75" customHeight="1">
      <c r="B356" s="209"/>
      <c r="C356" s="205"/>
      <c r="E356" s="206"/>
      <c r="F356" s="206"/>
      <c r="G356" s="205"/>
    </row>
    <row r="357" ht="15.75" customHeight="1">
      <c r="B357" s="209"/>
      <c r="C357" s="205"/>
      <c r="E357" s="206"/>
      <c r="F357" s="206"/>
      <c r="G357" s="205"/>
    </row>
    <row r="358" ht="15.75" customHeight="1">
      <c r="B358" s="209"/>
      <c r="C358" s="205"/>
      <c r="E358" s="206"/>
      <c r="F358" s="206"/>
      <c r="G358" s="205"/>
    </row>
    <row r="359" ht="15.75" customHeight="1">
      <c r="B359" s="209"/>
      <c r="C359" s="205"/>
      <c r="E359" s="206"/>
      <c r="F359" s="206"/>
      <c r="G359" s="205"/>
    </row>
    <row r="360" ht="15.75" customHeight="1">
      <c r="B360" s="209"/>
      <c r="C360" s="205"/>
      <c r="E360" s="206"/>
      <c r="F360" s="206"/>
      <c r="G360" s="205"/>
    </row>
    <row r="361" ht="15.75" customHeight="1">
      <c r="B361" s="209"/>
      <c r="C361" s="205"/>
      <c r="E361" s="206"/>
      <c r="F361" s="206"/>
      <c r="G361" s="205"/>
    </row>
    <row r="362" ht="15.75" customHeight="1">
      <c r="B362" s="209"/>
      <c r="C362" s="205"/>
      <c r="E362" s="206"/>
      <c r="F362" s="206"/>
      <c r="G362" s="205"/>
    </row>
    <row r="363" ht="15.75" customHeight="1">
      <c r="B363" s="209"/>
      <c r="C363" s="205"/>
      <c r="E363" s="206"/>
      <c r="F363" s="206"/>
      <c r="G363" s="205"/>
    </row>
    <row r="364" ht="15.75" customHeight="1">
      <c r="B364" s="209"/>
      <c r="C364" s="205"/>
      <c r="E364" s="206"/>
      <c r="F364" s="206"/>
      <c r="G364" s="205"/>
    </row>
    <row r="365" ht="15.75" customHeight="1">
      <c r="B365" s="209"/>
      <c r="C365" s="205"/>
      <c r="E365" s="206"/>
      <c r="F365" s="206"/>
      <c r="G365" s="205"/>
    </row>
    <row r="366" ht="15.75" customHeight="1">
      <c r="B366" s="209"/>
      <c r="C366" s="205"/>
      <c r="E366" s="206"/>
      <c r="F366" s="206"/>
      <c r="G366" s="205"/>
    </row>
    <row r="367" ht="15.75" customHeight="1">
      <c r="B367" s="209"/>
      <c r="C367" s="205"/>
      <c r="E367" s="206"/>
      <c r="F367" s="206"/>
      <c r="G367" s="205"/>
    </row>
    <row r="368" ht="15.75" customHeight="1">
      <c r="B368" s="209"/>
      <c r="C368" s="205"/>
      <c r="E368" s="206"/>
      <c r="F368" s="206"/>
      <c r="G368" s="205"/>
    </row>
    <row r="369" ht="15.75" customHeight="1">
      <c r="B369" s="209"/>
      <c r="C369" s="205"/>
      <c r="E369" s="206"/>
      <c r="F369" s="206"/>
      <c r="G369" s="205"/>
    </row>
    <row r="370" ht="15.75" customHeight="1">
      <c r="B370" s="209"/>
      <c r="C370" s="205"/>
      <c r="E370" s="206"/>
      <c r="F370" s="206"/>
      <c r="G370" s="205"/>
    </row>
    <row r="371" ht="15.75" customHeight="1">
      <c r="B371" s="209"/>
      <c r="C371" s="205"/>
      <c r="E371" s="206"/>
      <c r="F371" s="206"/>
      <c r="G371" s="205"/>
    </row>
    <row r="372" ht="15.75" customHeight="1">
      <c r="B372" s="209"/>
      <c r="C372" s="205"/>
      <c r="E372" s="206"/>
      <c r="F372" s="206"/>
      <c r="G372" s="205"/>
    </row>
    <row r="373" ht="15.75" customHeight="1">
      <c r="B373" s="209"/>
      <c r="C373" s="205"/>
      <c r="E373" s="206"/>
      <c r="F373" s="206"/>
      <c r="G373" s="205"/>
    </row>
    <row r="374" ht="15.75" customHeight="1">
      <c r="B374" s="209"/>
      <c r="C374" s="205"/>
      <c r="E374" s="206"/>
      <c r="F374" s="206"/>
      <c r="G374" s="205"/>
    </row>
    <row r="375" ht="15.75" customHeight="1">
      <c r="B375" s="209"/>
      <c r="C375" s="205"/>
      <c r="E375" s="206"/>
      <c r="F375" s="206"/>
      <c r="G375" s="205"/>
    </row>
    <row r="376" ht="15.75" customHeight="1">
      <c r="B376" s="209"/>
      <c r="C376" s="205"/>
      <c r="E376" s="206"/>
      <c r="F376" s="206"/>
      <c r="G376" s="205"/>
    </row>
    <row r="377" ht="15.75" customHeight="1">
      <c r="B377" s="209"/>
      <c r="C377" s="205"/>
      <c r="E377" s="206"/>
      <c r="F377" s="206"/>
      <c r="G377" s="205"/>
    </row>
    <row r="378" ht="15.75" customHeight="1">
      <c r="B378" s="209"/>
      <c r="C378" s="205"/>
      <c r="E378" s="206"/>
      <c r="F378" s="206"/>
      <c r="G378" s="205"/>
    </row>
    <row r="379" ht="15.75" customHeight="1">
      <c r="B379" s="209"/>
      <c r="C379" s="205"/>
      <c r="E379" s="206"/>
      <c r="F379" s="206"/>
      <c r="G379" s="205"/>
    </row>
    <row r="380" ht="15.75" customHeight="1">
      <c r="B380" s="209"/>
      <c r="C380" s="205"/>
      <c r="E380" s="206"/>
      <c r="F380" s="206"/>
      <c r="G380" s="205"/>
    </row>
    <row r="381" ht="15.75" customHeight="1">
      <c r="B381" s="209"/>
      <c r="C381" s="205"/>
      <c r="E381" s="206"/>
      <c r="F381" s="206"/>
      <c r="G381" s="205"/>
    </row>
    <row r="382" ht="15.75" customHeight="1">
      <c r="B382" s="209"/>
      <c r="C382" s="205"/>
      <c r="E382" s="206"/>
      <c r="F382" s="206"/>
      <c r="G382" s="205"/>
    </row>
    <row r="383" ht="15.75" customHeight="1">
      <c r="B383" s="209"/>
      <c r="C383" s="205"/>
      <c r="E383" s="206"/>
      <c r="F383" s="206"/>
      <c r="G383" s="205"/>
    </row>
    <row r="384" ht="15.75" customHeight="1">
      <c r="B384" s="209"/>
      <c r="C384" s="205"/>
      <c r="E384" s="206"/>
      <c r="F384" s="206"/>
      <c r="G384" s="205"/>
    </row>
    <row r="385" ht="15.75" customHeight="1">
      <c r="B385" s="209"/>
      <c r="C385" s="205"/>
      <c r="E385" s="206"/>
      <c r="F385" s="206"/>
      <c r="G385" s="205"/>
    </row>
    <row r="386" ht="15.75" customHeight="1">
      <c r="B386" s="209"/>
      <c r="C386" s="205"/>
      <c r="E386" s="206"/>
      <c r="F386" s="206"/>
      <c r="G386" s="205"/>
    </row>
    <row r="387" ht="15.75" customHeight="1">
      <c r="B387" s="209"/>
      <c r="C387" s="205"/>
      <c r="E387" s="206"/>
      <c r="F387" s="206"/>
      <c r="G387" s="205"/>
    </row>
    <row r="388" ht="15.75" customHeight="1">
      <c r="B388" s="209"/>
      <c r="C388" s="205"/>
      <c r="E388" s="206"/>
      <c r="F388" s="206"/>
      <c r="G388" s="205"/>
    </row>
    <row r="389" ht="15.75" customHeight="1">
      <c r="B389" s="209"/>
      <c r="C389" s="205"/>
      <c r="E389" s="206"/>
      <c r="F389" s="206"/>
      <c r="G389" s="205"/>
    </row>
    <row r="390" ht="15.75" customHeight="1">
      <c r="B390" s="209"/>
      <c r="C390" s="205"/>
      <c r="E390" s="206"/>
      <c r="F390" s="206"/>
      <c r="G390" s="205"/>
    </row>
    <row r="391" ht="15.75" customHeight="1">
      <c r="B391" s="209"/>
      <c r="C391" s="205"/>
      <c r="E391" s="206"/>
      <c r="F391" s="206"/>
      <c r="G391" s="205"/>
    </row>
    <row r="392" ht="15.75" customHeight="1">
      <c r="B392" s="209"/>
      <c r="C392" s="205"/>
      <c r="E392" s="206"/>
      <c r="F392" s="206"/>
      <c r="G392" s="205"/>
    </row>
    <row r="393" ht="15.75" customHeight="1">
      <c r="B393" s="209"/>
      <c r="C393" s="205"/>
      <c r="E393" s="206"/>
      <c r="F393" s="206"/>
      <c r="G393" s="205"/>
    </row>
    <row r="394" ht="15.75" customHeight="1">
      <c r="B394" s="209"/>
      <c r="C394" s="205"/>
      <c r="E394" s="206"/>
      <c r="F394" s="206"/>
      <c r="G394" s="205"/>
    </row>
    <row r="395" ht="15.75" customHeight="1">
      <c r="B395" s="209"/>
      <c r="C395" s="205"/>
      <c r="E395" s="206"/>
      <c r="F395" s="206"/>
      <c r="G395" s="205"/>
    </row>
    <row r="396" ht="15.75" customHeight="1">
      <c r="B396" s="209"/>
      <c r="C396" s="205"/>
      <c r="E396" s="206"/>
      <c r="F396" s="206"/>
      <c r="G396" s="205"/>
    </row>
    <row r="397" ht="15.75" customHeight="1">
      <c r="B397" s="209"/>
      <c r="C397" s="205"/>
      <c r="E397" s="206"/>
      <c r="F397" s="206"/>
      <c r="G397" s="205"/>
    </row>
    <row r="398" ht="15.75" customHeight="1">
      <c r="B398" s="209"/>
      <c r="C398" s="205"/>
      <c r="E398" s="206"/>
      <c r="F398" s="206"/>
      <c r="G398" s="205"/>
    </row>
    <row r="399" ht="15.75" customHeight="1">
      <c r="B399" s="209"/>
      <c r="C399" s="205"/>
      <c r="E399" s="206"/>
      <c r="F399" s="206"/>
      <c r="G399" s="205"/>
    </row>
    <row r="400" ht="15.75" customHeight="1">
      <c r="B400" s="209"/>
      <c r="C400" s="205"/>
      <c r="E400" s="206"/>
      <c r="F400" s="206"/>
      <c r="G400" s="205"/>
    </row>
    <row r="401" ht="15.75" customHeight="1">
      <c r="B401" s="209"/>
      <c r="C401" s="205"/>
      <c r="E401" s="206"/>
      <c r="F401" s="206"/>
      <c r="G401" s="205"/>
    </row>
    <row r="402" ht="15.75" customHeight="1">
      <c r="B402" s="209"/>
      <c r="C402" s="205"/>
      <c r="E402" s="206"/>
      <c r="F402" s="206"/>
      <c r="G402" s="205"/>
    </row>
    <row r="403" ht="15.75" customHeight="1">
      <c r="B403" s="209"/>
      <c r="C403" s="205"/>
      <c r="E403" s="206"/>
      <c r="F403" s="206"/>
      <c r="G403" s="205"/>
    </row>
    <row r="404" ht="15.75" customHeight="1">
      <c r="B404" s="209"/>
      <c r="C404" s="205"/>
      <c r="E404" s="206"/>
      <c r="F404" s="206"/>
      <c r="G404" s="205"/>
    </row>
    <row r="405" ht="15.75" customHeight="1">
      <c r="B405" s="209"/>
      <c r="C405" s="205"/>
      <c r="E405" s="206"/>
      <c r="F405" s="206"/>
      <c r="G405" s="205"/>
    </row>
    <row r="406" ht="15.75" customHeight="1">
      <c r="B406" s="209"/>
      <c r="C406" s="205"/>
      <c r="E406" s="206"/>
      <c r="F406" s="206"/>
      <c r="G406" s="205"/>
    </row>
    <row r="407" ht="15.75" customHeight="1">
      <c r="B407" s="209"/>
      <c r="C407" s="205"/>
      <c r="E407" s="206"/>
      <c r="F407" s="206"/>
      <c r="G407" s="205"/>
    </row>
    <row r="408" ht="15.75" customHeight="1">
      <c r="B408" s="209"/>
      <c r="C408" s="205"/>
      <c r="E408" s="206"/>
      <c r="F408" s="206"/>
      <c r="G408" s="205"/>
    </row>
    <row r="409" ht="15.75" customHeight="1">
      <c r="B409" s="209"/>
      <c r="C409" s="205"/>
      <c r="E409" s="206"/>
      <c r="F409" s="206"/>
      <c r="G409" s="205"/>
    </row>
    <row r="410" ht="15.75" customHeight="1">
      <c r="B410" s="209"/>
      <c r="C410" s="205"/>
      <c r="E410" s="206"/>
      <c r="F410" s="206"/>
      <c r="G410" s="205"/>
    </row>
    <row r="411" ht="15.75" customHeight="1">
      <c r="B411" s="209"/>
      <c r="C411" s="205"/>
      <c r="E411" s="206"/>
      <c r="F411" s="206"/>
      <c r="G411" s="205"/>
    </row>
    <row r="412" ht="15.75" customHeight="1">
      <c r="B412" s="209"/>
      <c r="C412" s="205"/>
      <c r="E412" s="206"/>
      <c r="F412" s="206"/>
      <c r="G412" s="205"/>
    </row>
    <row r="413" ht="15.75" customHeight="1">
      <c r="B413" s="209"/>
      <c r="C413" s="205"/>
      <c r="E413" s="206"/>
      <c r="F413" s="206"/>
      <c r="G413" s="205"/>
    </row>
    <row r="414" ht="15.75" customHeight="1">
      <c r="B414" s="209"/>
      <c r="C414" s="205"/>
      <c r="E414" s="206"/>
      <c r="F414" s="206"/>
      <c r="G414" s="205"/>
    </row>
    <row r="415" ht="15.75" customHeight="1">
      <c r="B415" s="209"/>
      <c r="C415" s="205"/>
      <c r="E415" s="206"/>
      <c r="F415" s="206"/>
      <c r="G415" s="205"/>
    </row>
    <row r="416" ht="15.75" customHeight="1">
      <c r="B416" s="209"/>
      <c r="C416" s="205"/>
      <c r="E416" s="206"/>
      <c r="F416" s="206"/>
      <c r="G416" s="205"/>
    </row>
    <row r="417" ht="15.75" customHeight="1">
      <c r="B417" s="209"/>
      <c r="C417" s="205"/>
      <c r="E417" s="206"/>
      <c r="F417" s="206"/>
      <c r="G417" s="205"/>
    </row>
    <row r="418" ht="15.75" customHeight="1">
      <c r="B418" s="209"/>
      <c r="C418" s="205"/>
      <c r="E418" s="206"/>
      <c r="F418" s="206"/>
      <c r="G418" s="205"/>
    </row>
    <row r="419" ht="15.75" customHeight="1">
      <c r="B419" s="209"/>
      <c r="C419" s="205"/>
      <c r="E419" s="206"/>
      <c r="F419" s="206"/>
      <c r="G419" s="205"/>
    </row>
    <row r="420" ht="15.75" customHeight="1">
      <c r="B420" s="209"/>
      <c r="C420" s="205"/>
      <c r="E420" s="206"/>
      <c r="F420" s="206"/>
      <c r="G420" s="205"/>
    </row>
    <row r="421" ht="15.75" customHeight="1">
      <c r="B421" s="209"/>
      <c r="C421" s="205"/>
      <c r="E421" s="206"/>
      <c r="F421" s="206"/>
      <c r="G421" s="205"/>
    </row>
    <row r="422" ht="15.75" customHeight="1">
      <c r="B422" s="209"/>
      <c r="C422" s="205"/>
      <c r="E422" s="206"/>
      <c r="F422" s="206"/>
      <c r="G422" s="205"/>
    </row>
    <row r="423" ht="15.75" customHeight="1">
      <c r="B423" s="209"/>
      <c r="C423" s="205"/>
      <c r="E423" s="206"/>
      <c r="F423" s="206"/>
      <c r="G423" s="205"/>
    </row>
    <row r="424" ht="15.75" customHeight="1">
      <c r="B424" s="209"/>
      <c r="C424" s="205"/>
      <c r="E424" s="206"/>
      <c r="F424" s="206"/>
      <c r="G424" s="205"/>
    </row>
    <row r="425" ht="15.75" customHeight="1">
      <c r="B425" s="209"/>
      <c r="C425" s="205"/>
      <c r="E425" s="206"/>
      <c r="F425" s="206"/>
      <c r="G425" s="205"/>
    </row>
    <row r="426" ht="15.75" customHeight="1">
      <c r="B426" s="209"/>
      <c r="C426" s="205"/>
      <c r="E426" s="206"/>
      <c r="F426" s="206"/>
      <c r="G426" s="205"/>
    </row>
    <row r="427" ht="15.75" customHeight="1">
      <c r="B427" s="209"/>
      <c r="C427" s="205"/>
      <c r="E427" s="206"/>
      <c r="F427" s="206"/>
      <c r="G427" s="205"/>
    </row>
    <row r="428" ht="15.75" customHeight="1">
      <c r="B428" s="209"/>
      <c r="C428" s="205"/>
      <c r="E428" s="206"/>
      <c r="F428" s="206"/>
      <c r="G428" s="205"/>
    </row>
    <row r="429" ht="15.75" customHeight="1">
      <c r="B429" s="209"/>
      <c r="C429" s="205"/>
      <c r="E429" s="206"/>
      <c r="F429" s="206"/>
      <c r="G429" s="205"/>
    </row>
    <row r="430" ht="15.75" customHeight="1">
      <c r="B430" s="209"/>
      <c r="C430" s="205"/>
      <c r="E430" s="206"/>
      <c r="F430" s="206"/>
      <c r="G430" s="205"/>
    </row>
    <row r="431" ht="15.75" customHeight="1">
      <c r="B431" s="209"/>
      <c r="C431" s="205"/>
      <c r="E431" s="206"/>
      <c r="F431" s="206"/>
      <c r="G431" s="205"/>
    </row>
    <row r="432" ht="15.75" customHeight="1">
      <c r="B432" s="209"/>
      <c r="C432" s="205"/>
      <c r="E432" s="206"/>
      <c r="F432" s="206"/>
      <c r="G432" s="205"/>
    </row>
    <row r="433" ht="15.75" customHeight="1">
      <c r="B433" s="209"/>
      <c r="C433" s="205"/>
      <c r="E433" s="206"/>
      <c r="F433" s="206"/>
      <c r="G433" s="205"/>
    </row>
    <row r="434" ht="15.75" customHeight="1">
      <c r="B434" s="209"/>
      <c r="C434" s="205"/>
      <c r="E434" s="206"/>
      <c r="F434" s="206"/>
      <c r="G434" s="205"/>
    </row>
    <row r="435" ht="15.75" customHeight="1">
      <c r="B435" s="209"/>
      <c r="C435" s="205"/>
      <c r="E435" s="206"/>
      <c r="F435" s="206"/>
      <c r="G435" s="205"/>
    </row>
    <row r="436" ht="15.75" customHeight="1">
      <c r="B436" s="209"/>
      <c r="C436" s="205"/>
      <c r="E436" s="206"/>
      <c r="F436" s="206"/>
      <c r="G436" s="205"/>
    </row>
    <row r="437" ht="15.75" customHeight="1">
      <c r="B437" s="209"/>
      <c r="C437" s="205"/>
      <c r="E437" s="206"/>
      <c r="F437" s="206"/>
      <c r="G437" s="205"/>
    </row>
    <row r="438" ht="15.75" customHeight="1">
      <c r="B438" s="209"/>
      <c r="C438" s="205"/>
      <c r="E438" s="206"/>
      <c r="F438" s="206"/>
      <c r="G438" s="205"/>
    </row>
    <row r="439" ht="15.75" customHeight="1">
      <c r="B439" s="209"/>
      <c r="C439" s="205"/>
      <c r="E439" s="206"/>
      <c r="F439" s="206"/>
      <c r="G439" s="205"/>
    </row>
    <row r="440" ht="15.75" customHeight="1">
      <c r="B440" s="209"/>
      <c r="C440" s="205"/>
      <c r="E440" s="206"/>
      <c r="F440" s="206"/>
      <c r="G440" s="205"/>
    </row>
    <row r="441" ht="15.75" customHeight="1">
      <c r="B441" s="209"/>
      <c r="C441" s="205"/>
      <c r="E441" s="206"/>
      <c r="F441" s="206"/>
      <c r="G441" s="205"/>
    </row>
    <row r="442" ht="15.75" customHeight="1">
      <c r="B442" s="209"/>
      <c r="C442" s="205"/>
      <c r="E442" s="206"/>
      <c r="F442" s="206"/>
      <c r="G442" s="205"/>
    </row>
    <row r="443" ht="15.75" customHeight="1">
      <c r="B443" s="209"/>
      <c r="C443" s="205"/>
      <c r="E443" s="206"/>
      <c r="F443" s="206"/>
      <c r="G443" s="205"/>
    </row>
    <row r="444" ht="15.75" customHeight="1">
      <c r="B444" s="209"/>
      <c r="C444" s="205"/>
      <c r="E444" s="206"/>
      <c r="F444" s="206"/>
      <c r="G444" s="205"/>
    </row>
    <row r="445" ht="15.75" customHeight="1">
      <c r="B445" s="209"/>
      <c r="C445" s="205"/>
      <c r="E445" s="206"/>
      <c r="F445" s="206"/>
      <c r="G445" s="205"/>
    </row>
    <row r="446" ht="15.75" customHeight="1">
      <c r="B446" s="209"/>
      <c r="C446" s="205"/>
      <c r="E446" s="206"/>
      <c r="F446" s="206"/>
      <c r="G446" s="205"/>
    </row>
    <row r="447" ht="15.75" customHeight="1">
      <c r="B447" s="209"/>
      <c r="C447" s="205"/>
      <c r="E447" s="206"/>
      <c r="F447" s="206"/>
      <c r="G447" s="205"/>
    </row>
    <row r="448" ht="15.75" customHeight="1">
      <c r="B448" s="209"/>
      <c r="C448" s="205"/>
      <c r="E448" s="206"/>
      <c r="F448" s="206"/>
      <c r="G448" s="205"/>
    </row>
    <row r="449" ht="15.75" customHeight="1">
      <c r="B449" s="209"/>
      <c r="C449" s="205"/>
      <c r="E449" s="206"/>
      <c r="F449" s="206"/>
      <c r="G449" s="205"/>
    </row>
    <row r="450" ht="15.75" customHeight="1">
      <c r="B450" s="209"/>
      <c r="C450" s="205"/>
      <c r="E450" s="206"/>
      <c r="F450" s="206"/>
      <c r="G450" s="205"/>
    </row>
    <row r="451" ht="15.75" customHeight="1">
      <c r="B451" s="209"/>
      <c r="C451" s="205"/>
      <c r="E451" s="206"/>
      <c r="F451" s="206"/>
      <c r="G451" s="205"/>
    </row>
    <row r="452" ht="15.75" customHeight="1">
      <c r="B452" s="209"/>
      <c r="C452" s="205"/>
      <c r="E452" s="206"/>
      <c r="F452" s="206"/>
      <c r="G452" s="205"/>
    </row>
    <row r="453" ht="15.75" customHeight="1">
      <c r="B453" s="209"/>
      <c r="C453" s="205"/>
      <c r="E453" s="206"/>
      <c r="F453" s="206"/>
      <c r="G453" s="205"/>
    </row>
    <row r="454" ht="15.75" customHeight="1">
      <c r="B454" s="209"/>
      <c r="C454" s="205"/>
      <c r="E454" s="206"/>
      <c r="F454" s="206"/>
      <c r="G454" s="205"/>
    </row>
    <row r="455" ht="15.75" customHeight="1">
      <c r="B455" s="209"/>
      <c r="C455" s="205"/>
      <c r="E455" s="206"/>
      <c r="F455" s="206"/>
      <c r="G455" s="205"/>
    </row>
    <row r="456" ht="15.75" customHeight="1">
      <c r="B456" s="209"/>
      <c r="C456" s="205"/>
      <c r="E456" s="206"/>
      <c r="F456" s="206"/>
      <c r="G456" s="205"/>
    </row>
    <row r="457" ht="15.75" customHeight="1">
      <c r="B457" s="209"/>
      <c r="C457" s="205"/>
      <c r="E457" s="206"/>
      <c r="F457" s="206"/>
      <c r="G457" s="205"/>
    </row>
    <row r="458" ht="15.75" customHeight="1">
      <c r="B458" s="209"/>
      <c r="C458" s="205"/>
      <c r="E458" s="206"/>
      <c r="F458" s="206"/>
      <c r="G458" s="205"/>
    </row>
    <row r="459" ht="15.75" customHeight="1">
      <c r="B459" s="209"/>
      <c r="C459" s="205"/>
      <c r="E459" s="206"/>
      <c r="F459" s="206"/>
      <c r="G459" s="205"/>
    </row>
    <row r="460" ht="15.75" customHeight="1">
      <c r="B460" s="209"/>
      <c r="C460" s="205"/>
      <c r="E460" s="206"/>
      <c r="F460" s="206"/>
      <c r="G460" s="205"/>
    </row>
    <row r="461" ht="15.75" customHeight="1">
      <c r="B461" s="209"/>
      <c r="C461" s="205"/>
      <c r="E461" s="206"/>
      <c r="F461" s="206"/>
      <c r="G461" s="205"/>
    </row>
    <row r="462" ht="15.75" customHeight="1">
      <c r="B462" s="209"/>
      <c r="C462" s="205"/>
      <c r="E462" s="206"/>
      <c r="F462" s="206"/>
      <c r="G462" s="205"/>
    </row>
    <row r="463" ht="15.75" customHeight="1">
      <c r="B463" s="209"/>
      <c r="C463" s="205"/>
      <c r="E463" s="206"/>
      <c r="F463" s="206"/>
      <c r="G463" s="205"/>
    </row>
    <row r="464" ht="15.75" customHeight="1">
      <c r="B464" s="209"/>
      <c r="C464" s="205"/>
      <c r="E464" s="206"/>
      <c r="F464" s="206"/>
      <c r="G464" s="205"/>
    </row>
    <row r="465" ht="15.75" customHeight="1">
      <c r="B465" s="209"/>
      <c r="C465" s="205"/>
      <c r="E465" s="206"/>
      <c r="F465" s="206"/>
      <c r="G465" s="205"/>
    </row>
    <row r="466" ht="15.75" customHeight="1">
      <c r="B466" s="209"/>
      <c r="C466" s="205"/>
      <c r="E466" s="206"/>
      <c r="F466" s="206"/>
      <c r="G466" s="205"/>
    </row>
    <row r="467" ht="15.75" customHeight="1">
      <c r="B467" s="209"/>
      <c r="C467" s="205"/>
      <c r="E467" s="206"/>
      <c r="F467" s="206"/>
      <c r="G467" s="205"/>
    </row>
    <row r="468" ht="15.75" customHeight="1">
      <c r="B468" s="209"/>
      <c r="C468" s="205"/>
      <c r="E468" s="206"/>
      <c r="F468" s="206"/>
      <c r="G468" s="205"/>
    </row>
    <row r="469" ht="15.75" customHeight="1">
      <c r="B469" s="209"/>
      <c r="C469" s="205"/>
      <c r="E469" s="206"/>
      <c r="F469" s="206"/>
      <c r="G469" s="205"/>
    </row>
    <row r="470" ht="15.75" customHeight="1">
      <c r="B470" s="209"/>
      <c r="C470" s="205"/>
      <c r="E470" s="206"/>
      <c r="F470" s="206"/>
      <c r="G470" s="205"/>
    </row>
    <row r="471" ht="15.75" customHeight="1">
      <c r="B471" s="209"/>
      <c r="C471" s="205"/>
      <c r="E471" s="206"/>
      <c r="F471" s="206"/>
      <c r="G471" s="205"/>
    </row>
    <row r="472" ht="15.75" customHeight="1">
      <c r="B472" s="209"/>
      <c r="C472" s="205"/>
      <c r="E472" s="206"/>
      <c r="F472" s="206"/>
      <c r="G472" s="205"/>
    </row>
    <row r="473" ht="15.75" customHeight="1">
      <c r="B473" s="209"/>
      <c r="C473" s="205"/>
      <c r="E473" s="206"/>
      <c r="F473" s="206"/>
      <c r="G473" s="205"/>
    </row>
    <row r="474" ht="15.75" customHeight="1">
      <c r="B474" s="209"/>
      <c r="C474" s="205"/>
      <c r="E474" s="206"/>
      <c r="F474" s="206"/>
      <c r="G474" s="205"/>
    </row>
    <row r="475" ht="15.75" customHeight="1">
      <c r="B475" s="209"/>
      <c r="C475" s="205"/>
      <c r="E475" s="206"/>
      <c r="F475" s="206"/>
      <c r="G475" s="205"/>
    </row>
    <row r="476" ht="15.75" customHeight="1">
      <c r="B476" s="209"/>
      <c r="C476" s="205"/>
      <c r="E476" s="206"/>
      <c r="F476" s="206"/>
      <c r="G476" s="205"/>
    </row>
    <row r="477" ht="15.75" customHeight="1">
      <c r="B477" s="209"/>
      <c r="C477" s="205"/>
      <c r="E477" s="206"/>
      <c r="F477" s="206"/>
      <c r="G477" s="205"/>
    </row>
    <row r="478" ht="15.75" customHeight="1">
      <c r="B478" s="209"/>
      <c r="C478" s="205"/>
      <c r="E478" s="206"/>
      <c r="F478" s="206"/>
      <c r="G478" s="205"/>
    </row>
    <row r="479" ht="15.75" customHeight="1">
      <c r="B479" s="209"/>
      <c r="C479" s="205"/>
      <c r="E479" s="206"/>
      <c r="F479" s="206"/>
      <c r="G479" s="205"/>
    </row>
    <row r="480" ht="15.75" customHeight="1">
      <c r="B480" s="209"/>
      <c r="C480" s="205"/>
      <c r="E480" s="206"/>
      <c r="F480" s="206"/>
      <c r="G480" s="205"/>
    </row>
    <row r="481" ht="15.75" customHeight="1">
      <c r="B481" s="209"/>
      <c r="C481" s="205"/>
      <c r="E481" s="206"/>
      <c r="F481" s="206"/>
      <c r="G481" s="205"/>
    </row>
    <row r="482" ht="15.75" customHeight="1">
      <c r="B482" s="209"/>
      <c r="C482" s="205"/>
      <c r="E482" s="206"/>
      <c r="F482" s="206"/>
      <c r="G482" s="205"/>
    </row>
    <row r="483" ht="15.75" customHeight="1">
      <c r="B483" s="209"/>
      <c r="C483" s="205"/>
      <c r="E483" s="206"/>
      <c r="F483" s="206"/>
      <c r="G483" s="205"/>
    </row>
    <row r="484" ht="15.75" customHeight="1">
      <c r="B484" s="209"/>
      <c r="C484" s="205"/>
      <c r="E484" s="206"/>
      <c r="F484" s="206"/>
      <c r="G484" s="205"/>
    </row>
    <row r="485" ht="15.75" customHeight="1">
      <c r="B485" s="209"/>
      <c r="C485" s="205"/>
      <c r="E485" s="206"/>
      <c r="F485" s="206"/>
      <c r="G485" s="205"/>
    </row>
    <row r="486" ht="15.75" customHeight="1">
      <c r="B486" s="209"/>
      <c r="C486" s="205"/>
      <c r="E486" s="206"/>
      <c r="F486" s="206"/>
      <c r="G486" s="205"/>
    </row>
    <row r="487" ht="15.75" customHeight="1">
      <c r="B487" s="209"/>
      <c r="C487" s="205"/>
      <c r="E487" s="206"/>
      <c r="F487" s="206"/>
      <c r="G487" s="205"/>
    </row>
    <row r="488" ht="15.75" customHeight="1">
      <c r="B488" s="209"/>
      <c r="C488" s="205"/>
      <c r="E488" s="206"/>
      <c r="F488" s="206"/>
      <c r="G488" s="205"/>
    </row>
    <row r="489" ht="15.75" customHeight="1">
      <c r="B489" s="209"/>
      <c r="C489" s="205"/>
      <c r="E489" s="206"/>
      <c r="F489" s="206"/>
      <c r="G489" s="205"/>
    </row>
    <row r="490" ht="15.75" customHeight="1">
      <c r="B490" s="209"/>
      <c r="C490" s="205"/>
      <c r="E490" s="206"/>
      <c r="F490" s="206"/>
      <c r="G490" s="205"/>
    </row>
    <row r="491" ht="15.75" customHeight="1">
      <c r="B491" s="209"/>
      <c r="C491" s="205"/>
      <c r="E491" s="206"/>
      <c r="F491" s="206"/>
      <c r="G491" s="205"/>
    </row>
    <row r="492" ht="15.75" customHeight="1">
      <c r="B492" s="209"/>
      <c r="C492" s="205"/>
      <c r="E492" s="206"/>
      <c r="F492" s="206"/>
      <c r="G492" s="205"/>
    </row>
    <row r="493" ht="15.75" customHeight="1">
      <c r="B493" s="209"/>
      <c r="C493" s="205"/>
      <c r="E493" s="206"/>
      <c r="F493" s="206"/>
      <c r="G493" s="205"/>
    </row>
    <row r="494" ht="15.75" customHeight="1">
      <c r="B494" s="209"/>
      <c r="C494" s="205"/>
      <c r="E494" s="206"/>
      <c r="F494" s="206"/>
      <c r="G494" s="205"/>
    </row>
    <row r="495" ht="15.75" customHeight="1">
      <c r="B495" s="209"/>
      <c r="C495" s="205"/>
      <c r="E495" s="206"/>
      <c r="F495" s="206"/>
      <c r="G495" s="205"/>
    </row>
    <row r="496" ht="15.75" customHeight="1">
      <c r="B496" s="209"/>
      <c r="C496" s="205"/>
      <c r="E496" s="206"/>
      <c r="F496" s="206"/>
      <c r="G496" s="205"/>
    </row>
    <row r="497" ht="15.75" customHeight="1">
      <c r="B497" s="209"/>
      <c r="C497" s="205"/>
      <c r="E497" s="206"/>
      <c r="F497" s="206"/>
      <c r="G497" s="205"/>
    </row>
    <row r="498" ht="15.75" customHeight="1">
      <c r="B498" s="209"/>
      <c r="C498" s="205"/>
      <c r="E498" s="206"/>
      <c r="F498" s="206"/>
      <c r="G498" s="205"/>
    </row>
    <row r="499" ht="15.75" customHeight="1">
      <c r="B499" s="209"/>
      <c r="C499" s="205"/>
      <c r="E499" s="206"/>
      <c r="F499" s="206"/>
      <c r="G499" s="205"/>
    </row>
    <row r="500" ht="15.75" customHeight="1">
      <c r="B500" s="209"/>
      <c r="C500" s="205"/>
      <c r="E500" s="206"/>
      <c r="F500" s="206"/>
      <c r="G500" s="205"/>
    </row>
    <row r="501" ht="15.75" customHeight="1">
      <c r="B501" s="209"/>
      <c r="C501" s="205"/>
      <c r="E501" s="206"/>
      <c r="F501" s="206"/>
      <c r="G501" s="205"/>
    </row>
    <row r="502" ht="15.75" customHeight="1">
      <c r="B502" s="209"/>
      <c r="C502" s="205"/>
      <c r="E502" s="206"/>
      <c r="F502" s="206"/>
      <c r="G502" s="205"/>
    </row>
    <row r="503" ht="15.75" customHeight="1">
      <c r="B503" s="209"/>
      <c r="C503" s="205"/>
      <c r="E503" s="206"/>
      <c r="F503" s="206"/>
      <c r="G503" s="205"/>
    </row>
    <row r="504" ht="15.75" customHeight="1">
      <c r="B504" s="209"/>
      <c r="C504" s="205"/>
      <c r="E504" s="206"/>
      <c r="F504" s="206"/>
      <c r="G504" s="205"/>
    </row>
    <row r="505" ht="15.75" customHeight="1">
      <c r="B505" s="209"/>
      <c r="C505" s="205"/>
      <c r="E505" s="206"/>
      <c r="F505" s="206"/>
      <c r="G505" s="205"/>
    </row>
    <row r="506" ht="15.75" customHeight="1">
      <c r="B506" s="209"/>
      <c r="C506" s="205"/>
      <c r="E506" s="206"/>
      <c r="F506" s="206"/>
      <c r="G506" s="205"/>
    </row>
    <row r="507" ht="15.75" customHeight="1">
      <c r="B507" s="209"/>
      <c r="C507" s="205"/>
      <c r="E507" s="206"/>
      <c r="F507" s="206"/>
      <c r="G507" s="205"/>
    </row>
    <row r="508" ht="15.75" customHeight="1">
      <c r="B508" s="209"/>
      <c r="C508" s="205"/>
      <c r="E508" s="206"/>
      <c r="F508" s="206"/>
      <c r="G508" s="205"/>
    </row>
    <row r="509" ht="15.75" customHeight="1">
      <c r="B509" s="209"/>
      <c r="C509" s="205"/>
      <c r="E509" s="206"/>
      <c r="F509" s="206"/>
      <c r="G509" s="205"/>
    </row>
    <row r="510" ht="15.75" customHeight="1">
      <c r="B510" s="209"/>
      <c r="C510" s="205"/>
      <c r="E510" s="206"/>
      <c r="F510" s="206"/>
      <c r="G510" s="205"/>
    </row>
    <row r="511" ht="15.75" customHeight="1">
      <c r="B511" s="209"/>
      <c r="C511" s="205"/>
      <c r="E511" s="206"/>
      <c r="F511" s="206"/>
      <c r="G511" s="205"/>
    </row>
    <row r="512" ht="15.75" customHeight="1">
      <c r="B512" s="209"/>
      <c r="C512" s="205"/>
      <c r="E512" s="206"/>
      <c r="F512" s="206"/>
      <c r="G512" s="205"/>
    </row>
    <row r="513" ht="15.75" customHeight="1">
      <c r="B513" s="209"/>
      <c r="C513" s="205"/>
      <c r="E513" s="206"/>
      <c r="F513" s="206"/>
      <c r="G513" s="205"/>
    </row>
    <row r="514" ht="15.75" customHeight="1">
      <c r="B514" s="209"/>
      <c r="C514" s="205"/>
      <c r="E514" s="206"/>
      <c r="F514" s="206"/>
      <c r="G514" s="205"/>
    </row>
    <row r="515" ht="15.75" customHeight="1">
      <c r="B515" s="209"/>
      <c r="C515" s="205"/>
      <c r="E515" s="206"/>
      <c r="F515" s="206"/>
      <c r="G515" s="205"/>
    </row>
    <row r="516" ht="15.75" customHeight="1">
      <c r="B516" s="209"/>
      <c r="C516" s="205"/>
      <c r="E516" s="206"/>
      <c r="F516" s="206"/>
      <c r="G516" s="205"/>
    </row>
    <row r="517" ht="15.75" customHeight="1">
      <c r="B517" s="209"/>
      <c r="C517" s="205"/>
      <c r="E517" s="206"/>
      <c r="F517" s="206"/>
      <c r="G517" s="205"/>
    </row>
    <row r="518" ht="15.75" customHeight="1">
      <c r="B518" s="209"/>
      <c r="C518" s="205"/>
      <c r="E518" s="206"/>
      <c r="F518" s="206"/>
      <c r="G518" s="205"/>
    </row>
    <row r="519" ht="15.75" customHeight="1">
      <c r="B519" s="209"/>
      <c r="C519" s="205"/>
      <c r="E519" s="206"/>
      <c r="F519" s="206"/>
      <c r="G519" s="205"/>
    </row>
    <row r="520" ht="15.75" customHeight="1">
      <c r="B520" s="209"/>
      <c r="C520" s="205"/>
      <c r="E520" s="206"/>
      <c r="F520" s="206"/>
      <c r="G520" s="205"/>
    </row>
    <row r="521" ht="15.75" customHeight="1">
      <c r="B521" s="209"/>
      <c r="C521" s="205"/>
      <c r="E521" s="206"/>
      <c r="F521" s="206"/>
      <c r="G521" s="205"/>
    </row>
    <row r="522" ht="15.75" customHeight="1">
      <c r="B522" s="209"/>
      <c r="C522" s="205"/>
      <c r="E522" s="206"/>
      <c r="F522" s="206"/>
      <c r="G522" s="205"/>
    </row>
    <row r="523" ht="15.75" customHeight="1">
      <c r="B523" s="209"/>
      <c r="C523" s="205"/>
      <c r="E523" s="206"/>
      <c r="F523" s="206"/>
      <c r="G523" s="205"/>
    </row>
    <row r="524" ht="15.75" customHeight="1">
      <c r="B524" s="209"/>
      <c r="C524" s="205"/>
      <c r="E524" s="206"/>
      <c r="F524" s="206"/>
      <c r="G524" s="205"/>
    </row>
    <row r="525" ht="15.75" customHeight="1">
      <c r="B525" s="209"/>
      <c r="C525" s="205"/>
      <c r="E525" s="206"/>
      <c r="F525" s="206"/>
      <c r="G525" s="205"/>
    </row>
    <row r="526" ht="15.75" customHeight="1">
      <c r="B526" s="209"/>
      <c r="C526" s="205"/>
      <c r="E526" s="206"/>
      <c r="F526" s="206"/>
      <c r="G526" s="205"/>
    </row>
    <row r="527" ht="15.75" customHeight="1">
      <c r="B527" s="209"/>
      <c r="C527" s="205"/>
      <c r="E527" s="206"/>
      <c r="F527" s="206"/>
      <c r="G527" s="205"/>
    </row>
    <row r="528" ht="15.75" customHeight="1">
      <c r="B528" s="209"/>
      <c r="C528" s="205"/>
      <c r="E528" s="206"/>
      <c r="F528" s="206"/>
      <c r="G528" s="205"/>
    </row>
    <row r="529" ht="15.75" customHeight="1">
      <c r="B529" s="209"/>
      <c r="C529" s="205"/>
      <c r="E529" s="206"/>
      <c r="F529" s="206"/>
      <c r="G529" s="205"/>
    </row>
    <row r="530" ht="15.75" customHeight="1">
      <c r="B530" s="209"/>
      <c r="C530" s="205"/>
      <c r="E530" s="206"/>
      <c r="F530" s="206"/>
      <c r="G530" s="205"/>
    </row>
    <row r="531" ht="15.75" customHeight="1">
      <c r="B531" s="209"/>
      <c r="C531" s="205"/>
      <c r="E531" s="206"/>
      <c r="F531" s="206"/>
      <c r="G531" s="205"/>
    </row>
    <row r="532" ht="15.75" customHeight="1">
      <c r="B532" s="209"/>
      <c r="C532" s="205"/>
      <c r="E532" s="206"/>
      <c r="F532" s="206"/>
      <c r="G532" s="205"/>
    </row>
    <row r="533" ht="15.75" customHeight="1">
      <c r="B533" s="209"/>
      <c r="C533" s="205"/>
      <c r="E533" s="206"/>
      <c r="F533" s="206"/>
      <c r="G533" s="205"/>
    </row>
    <row r="534" ht="15.75" customHeight="1">
      <c r="B534" s="209"/>
      <c r="C534" s="205"/>
      <c r="E534" s="206"/>
      <c r="F534" s="206"/>
      <c r="G534" s="205"/>
    </row>
    <row r="535" ht="15.75" customHeight="1">
      <c r="B535" s="209"/>
      <c r="C535" s="205"/>
      <c r="E535" s="206"/>
      <c r="F535" s="206"/>
      <c r="G535" s="205"/>
    </row>
    <row r="536" ht="15.75" customHeight="1">
      <c r="B536" s="209"/>
      <c r="C536" s="205"/>
      <c r="E536" s="206"/>
      <c r="F536" s="206"/>
      <c r="G536" s="205"/>
    </row>
    <row r="537" ht="15.75" customHeight="1">
      <c r="B537" s="209"/>
      <c r="C537" s="205"/>
      <c r="E537" s="206"/>
      <c r="F537" s="206"/>
      <c r="G537" s="205"/>
    </row>
    <row r="538" ht="15.75" customHeight="1">
      <c r="B538" s="209"/>
      <c r="C538" s="205"/>
      <c r="E538" s="206"/>
      <c r="F538" s="206"/>
      <c r="G538" s="205"/>
    </row>
    <row r="539" ht="15.75" customHeight="1">
      <c r="B539" s="209"/>
      <c r="C539" s="205"/>
      <c r="E539" s="206"/>
      <c r="F539" s="206"/>
      <c r="G539" s="205"/>
    </row>
    <row r="540" ht="15.75" customHeight="1">
      <c r="B540" s="209"/>
      <c r="C540" s="205"/>
      <c r="E540" s="206"/>
      <c r="F540" s="206"/>
      <c r="G540" s="205"/>
    </row>
    <row r="541" ht="15.75" customHeight="1">
      <c r="B541" s="209"/>
      <c r="C541" s="205"/>
      <c r="E541" s="206"/>
      <c r="F541" s="206"/>
      <c r="G541" s="205"/>
    </row>
    <row r="542" ht="15.75" customHeight="1">
      <c r="B542" s="209"/>
      <c r="C542" s="205"/>
      <c r="E542" s="206"/>
      <c r="F542" s="206"/>
      <c r="G542" s="205"/>
    </row>
    <row r="543" ht="15.75" customHeight="1">
      <c r="B543" s="209"/>
      <c r="C543" s="205"/>
      <c r="E543" s="206"/>
      <c r="F543" s="206"/>
      <c r="G543" s="205"/>
    </row>
    <row r="544" ht="15.75" customHeight="1">
      <c r="B544" s="209"/>
      <c r="C544" s="205"/>
      <c r="E544" s="206"/>
      <c r="F544" s="206"/>
      <c r="G544" s="205"/>
    </row>
    <row r="545" ht="15.75" customHeight="1">
      <c r="B545" s="209"/>
      <c r="C545" s="205"/>
      <c r="E545" s="206"/>
      <c r="F545" s="206"/>
      <c r="G545" s="205"/>
    </row>
    <row r="546" ht="15.75" customHeight="1">
      <c r="B546" s="209"/>
      <c r="C546" s="205"/>
      <c r="E546" s="206"/>
      <c r="F546" s="206"/>
      <c r="G546" s="205"/>
    </row>
    <row r="547" ht="15.75" customHeight="1">
      <c r="B547" s="209"/>
      <c r="C547" s="205"/>
      <c r="E547" s="206"/>
      <c r="F547" s="206"/>
      <c r="G547" s="205"/>
    </row>
    <row r="548" ht="15.75" customHeight="1">
      <c r="B548" s="209"/>
      <c r="C548" s="205"/>
      <c r="E548" s="206"/>
      <c r="F548" s="206"/>
      <c r="G548" s="205"/>
    </row>
    <row r="549" ht="15.75" customHeight="1">
      <c r="B549" s="209"/>
      <c r="C549" s="205"/>
      <c r="E549" s="206"/>
      <c r="F549" s="206"/>
      <c r="G549" s="205"/>
    </row>
    <row r="550" ht="15.75" customHeight="1">
      <c r="B550" s="209"/>
      <c r="C550" s="205"/>
      <c r="E550" s="206"/>
      <c r="F550" s="206"/>
      <c r="G550" s="205"/>
    </row>
    <row r="551" ht="15.75" customHeight="1">
      <c r="B551" s="209"/>
      <c r="C551" s="205"/>
      <c r="E551" s="206"/>
      <c r="F551" s="206"/>
      <c r="G551" s="205"/>
    </row>
    <row r="552" ht="15.75" customHeight="1">
      <c r="B552" s="209"/>
      <c r="C552" s="205"/>
      <c r="E552" s="206"/>
      <c r="F552" s="206"/>
      <c r="G552" s="205"/>
    </row>
    <row r="553" ht="15.75" customHeight="1">
      <c r="B553" s="209"/>
      <c r="C553" s="205"/>
      <c r="E553" s="206"/>
      <c r="F553" s="206"/>
      <c r="G553" s="205"/>
    </row>
    <row r="554" ht="15.75" customHeight="1">
      <c r="B554" s="209"/>
      <c r="C554" s="205"/>
      <c r="E554" s="206"/>
      <c r="F554" s="206"/>
      <c r="G554" s="205"/>
    </row>
    <row r="555" ht="15.75" customHeight="1">
      <c r="B555" s="209"/>
      <c r="C555" s="205"/>
      <c r="E555" s="206"/>
      <c r="F555" s="206"/>
      <c r="G555" s="205"/>
    </row>
    <row r="556" ht="15.75" customHeight="1">
      <c r="B556" s="209"/>
      <c r="C556" s="205"/>
      <c r="E556" s="206"/>
      <c r="F556" s="206"/>
      <c r="G556" s="205"/>
    </row>
    <row r="557" ht="15.75" customHeight="1">
      <c r="B557" s="209"/>
      <c r="C557" s="205"/>
      <c r="E557" s="206"/>
      <c r="F557" s="206"/>
      <c r="G557" s="205"/>
    </row>
    <row r="558" ht="15.75" customHeight="1">
      <c r="B558" s="209"/>
      <c r="C558" s="205"/>
      <c r="E558" s="206"/>
      <c r="F558" s="206"/>
      <c r="G558" s="205"/>
    </row>
    <row r="559" ht="15.75" customHeight="1">
      <c r="B559" s="209"/>
      <c r="C559" s="205"/>
      <c r="E559" s="206"/>
      <c r="F559" s="206"/>
      <c r="G559" s="205"/>
    </row>
    <row r="560" ht="15.75" customHeight="1">
      <c r="B560" s="209"/>
      <c r="C560" s="205"/>
      <c r="E560" s="206"/>
      <c r="F560" s="206"/>
      <c r="G560" s="205"/>
    </row>
    <row r="561" ht="15.75" customHeight="1">
      <c r="B561" s="209"/>
      <c r="C561" s="205"/>
      <c r="E561" s="206"/>
      <c r="F561" s="206"/>
      <c r="G561" s="205"/>
    </row>
    <row r="562" ht="15.75" customHeight="1">
      <c r="B562" s="209"/>
      <c r="C562" s="205"/>
      <c r="E562" s="206"/>
      <c r="F562" s="206"/>
      <c r="G562" s="205"/>
    </row>
    <row r="563" ht="15.75" customHeight="1">
      <c r="B563" s="209"/>
      <c r="C563" s="205"/>
      <c r="E563" s="206"/>
      <c r="F563" s="206"/>
      <c r="G563" s="205"/>
    </row>
    <row r="564" ht="15.75" customHeight="1">
      <c r="B564" s="209"/>
      <c r="C564" s="205"/>
      <c r="E564" s="206"/>
      <c r="F564" s="206"/>
      <c r="G564" s="205"/>
    </row>
    <row r="565" ht="15.75" customHeight="1">
      <c r="B565" s="209"/>
      <c r="C565" s="205"/>
      <c r="E565" s="206"/>
      <c r="F565" s="206"/>
      <c r="G565" s="205"/>
    </row>
    <row r="566" ht="15.75" customHeight="1">
      <c r="B566" s="209"/>
      <c r="C566" s="205"/>
      <c r="E566" s="206"/>
      <c r="F566" s="206"/>
      <c r="G566" s="205"/>
    </row>
    <row r="567" ht="15.75" customHeight="1">
      <c r="B567" s="209"/>
      <c r="C567" s="205"/>
      <c r="E567" s="206"/>
      <c r="F567" s="206"/>
      <c r="G567" s="205"/>
    </row>
    <row r="568" ht="15.75" customHeight="1">
      <c r="B568" s="209"/>
      <c r="C568" s="205"/>
      <c r="E568" s="206"/>
      <c r="F568" s="206"/>
      <c r="G568" s="205"/>
    </row>
    <row r="569" ht="15.75" customHeight="1">
      <c r="B569" s="209"/>
      <c r="C569" s="205"/>
      <c r="E569" s="206"/>
      <c r="F569" s="206"/>
      <c r="G569" s="205"/>
    </row>
    <row r="570" ht="15.75" customHeight="1">
      <c r="B570" s="209"/>
      <c r="C570" s="205"/>
      <c r="E570" s="206"/>
      <c r="F570" s="206"/>
      <c r="G570" s="205"/>
    </row>
    <row r="571" ht="15.75" customHeight="1">
      <c r="B571" s="209"/>
      <c r="C571" s="205"/>
      <c r="E571" s="206"/>
      <c r="F571" s="206"/>
      <c r="G571" s="205"/>
    </row>
    <row r="572" ht="15.75" customHeight="1">
      <c r="B572" s="209"/>
      <c r="C572" s="205"/>
      <c r="E572" s="206"/>
      <c r="F572" s="206"/>
      <c r="G572" s="205"/>
    </row>
    <row r="573" ht="15.75" customHeight="1">
      <c r="B573" s="209"/>
      <c r="C573" s="205"/>
      <c r="E573" s="206"/>
      <c r="F573" s="206"/>
      <c r="G573" s="205"/>
    </row>
    <row r="574" ht="15.75" customHeight="1">
      <c r="B574" s="209"/>
      <c r="C574" s="205"/>
      <c r="E574" s="206"/>
      <c r="F574" s="206"/>
      <c r="G574" s="205"/>
    </row>
    <row r="575" ht="15.75" customHeight="1">
      <c r="B575" s="209"/>
      <c r="C575" s="205"/>
      <c r="E575" s="206"/>
      <c r="F575" s="206"/>
      <c r="G575" s="205"/>
    </row>
    <row r="576" ht="15.75" customHeight="1">
      <c r="B576" s="209"/>
      <c r="C576" s="205"/>
      <c r="E576" s="206"/>
      <c r="F576" s="206"/>
      <c r="G576" s="205"/>
    </row>
    <row r="577" ht="15.75" customHeight="1">
      <c r="B577" s="209"/>
      <c r="C577" s="205"/>
      <c r="E577" s="206"/>
      <c r="F577" s="206"/>
      <c r="G577" s="205"/>
    </row>
    <row r="578" ht="15.75" customHeight="1">
      <c r="B578" s="209"/>
      <c r="C578" s="205"/>
      <c r="E578" s="206"/>
      <c r="F578" s="206"/>
      <c r="G578" s="205"/>
    </row>
    <row r="579" ht="15.75" customHeight="1">
      <c r="B579" s="209"/>
      <c r="C579" s="205"/>
      <c r="E579" s="206"/>
      <c r="F579" s="206"/>
      <c r="G579" s="205"/>
    </row>
    <row r="580" ht="15.75" customHeight="1">
      <c r="B580" s="209"/>
      <c r="C580" s="205"/>
      <c r="E580" s="206"/>
      <c r="F580" s="206"/>
      <c r="G580" s="205"/>
    </row>
    <row r="581" ht="15.75" customHeight="1">
      <c r="B581" s="209"/>
      <c r="C581" s="205"/>
      <c r="E581" s="206"/>
      <c r="F581" s="206"/>
      <c r="G581" s="205"/>
    </row>
    <row r="582" ht="15.75" customHeight="1">
      <c r="B582" s="209"/>
      <c r="C582" s="205"/>
      <c r="E582" s="206"/>
      <c r="F582" s="206"/>
      <c r="G582" s="205"/>
    </row>
    <row r="583" ht="15.75" customHeight="1">
      <c r="B583" s="209"/>
      <c r="C583" s="205"/>
      <c r="E583" s="206"/>
      <c r="F583" s="206"/>
      <c r="G583" s="205"/>
    </row>
    <row r="584" ht="15.75" customHeight="1">
      <c r="B584" s="209"/>
      <c r="C584" s="205"/>
      <c r="E584" s="206"/>
      <c r="F584" s="206"/>
      <c r="G584" s="205"/>
    </row>
    <row r="585" ht="15.75" customHeight="1">
      <c r="B585" s="209"/>
      <c r="C585" s="205"/>
      <c r="E585" s="206"/>
      <c r="F585" s="206"/>
      <c r="G585" s="205"/>
    </row>
    <row r="586" ht="15.75" customHeight="1">
      <c r="B586" s="209"/>
      <c r="C586" s="205"/>
      <c r="E586" s="206"/>
      <c r="F586" s="206"/>
      <c r="G586" s="205"/>
    </row>
    <row r="587" ht="15.75" customHeight="1">
      <c r="B587" s="209"/>
      <c r="C587" s="205"/>
      <c r="E587" s="206"/>
      <c r="F587" s="206"/>
      <c r="G587" s="205"/>
    </row>
    <row r="588" ht="15.75" customHeight="1">
      <c r="B588" s="209"/>
      <c r="C588" s="205"/>
      <c r="E588" s="206"/>
      <c r="F588" s="206"/>
      <c r="G588" s="205"/>
    </row>
    <row r="589" ht="15.75" customHeight="1">
      <c r="B589" s="209"/>
      <c r="C589" s="205"/>
      <c r="E589" s="206"/>
      <c r="F589" s="206"/>
      <c r="G589" s="205"/>
    </row>
    <row r="590" ht="15.75" customHeight="1">
      <c r="B590" s="209"/>
      <c r="C590" s="205"/>
      <c r="E590" s="206"/>
      <c r="F590" s="206"/>
      <c r="G590" s="205"/>
    </row>
    <row r="591" ht="15.75" customHeight="1">
      <c r="B591" s="209"/>
      <c r="C591" s="205"/>
      <c r="E591" s="206"/>
      <c r="F591" s="206"/>
      <c r="G591" s="205"/>
    </row>
    <row r="592" ht="15.75" customHeight="1">
      <c r="B592" s="209"/>
      <c r="C592" s="205"/>
      <c r="E592" s="206"/>
      <c r="F592" s="206"/>
      <c r="G592" s="205"/>
    </row>
    <row r="593" ht="15.75" customHeight="1">
      <c r="B593" s="209"/>
      <c r="C593" s="205"/>
      <c r="E593" s="206"/>
      <c r="F593" s="206"/>
      <c r="G593" s="205"/>
    </row>
    <row r="594" ht="15.75" customHeight="1">
      <c r="B594" s="209"/>
      <c r="C594" s="205"/>
      <c r="E594" s="206"/>
      <c r="F594" s="206"/>
      <c r="G594" s="205"/>
    </row>
    <row r="595" ht="15.75" customHeight="1">
      <c r="B595" s="209"/>
      <c r="C595" s="205"/>
      <c r="E595" s="206"/>
      <c r="F595" s="206"/>
      <c r="G595" s="205"/>
    </row>
    <row r="596" ht="15.75" customHeight="1">
      <c r="B596" s="209"/>
      <c r="C596" s="205"/>
      <c r="E596" s="206"/>
      <c r="F596" s="206"/>
      <c r="G596" s="205"/>
    </row>
    <row r="597" ht="15.75" customHeight="1">
      <c r="B597" s="209"/>
      <c r="C597" s="205"/>
      <c r="E597" s="206"/>
      <c r="F597" s="206"/>
      <c r="G597" s="205"/>
    </row>
    <row r="598" ht="15.75" customHeight="1">
      <c r="B598" s="209"/>
      <c r="C598" s="205"/>
      <c r="E598" s="206"/>
      <c r="F598" s="206"/>
      <c r="G598" s="205"/>
    </row>
    <row r="599" ht="15.75" customHeight="1">
      <c r="B599" s="209"/>
      <c r="C599" s="205"/>
      <c r="E599" s="206"/>
      <c r="F599" s="206"/>
      <c r="G599" s="205"/>
    </row>
    <row r="600" ht="15.75" customHeight="1">
      <c r="B600" s="209"/>
      <c r="C600" s="205"/>
      <c r="E600" s="206"/>
      <c r="F600" s="206"/>
      <c r="G600" s="205"/>
    </row>
    <row r="601" ht="15.75" customHeight="1">
      <c r="B601" s="209"/>
      <c r="C601" s="205"/>
      <c r="E601" s="206"/>
      <c r="F601" s="206"/>
      <c r="G601" s="205"/>
    </row>
    <row r="602" ht="15.75" customHeight="1">
      <c r="B602" s="209"/>
      <c r="C602" s="205"/>
      <c r="E602" s="206"/>
      <c r="F602" s="206"/>
      <c r="G602" s="205"/>
    </row>
    <row r="603" ht="15.75" customHeight="1">
      <c r="B603" s="209"/>
      <c r="C603" s="205"/>
      <c r="E603" s="206"/>
      <c r="F603" s="206"/>
      <c r="G603" s="205"/>
    </row>
    <row r="604" ht="15.75" customHeight="1">
      <c r="B604" s="209"/>
      <c r="C604" s="205"/>
      <c r="E604" s="206"/>
      <c r="F604" s="206"/>
      <c r="G604" s="205"/>
    </row>
    <row r="605" ht="15.75" customHeight="1">
      <c r="B605" s="209"/>
      <c r="C605" s="205"/>
      <c r="E605" s="206"/>
      <c r="F605" s="206"/>
      <c r="G605" s="205"/>
    </row>
    <row r="606" ht="15.75" customHeight="1">
      <c r="B606" s="209"/>
      <c r="C606" s="205"/>
      <c r="E606" s="206"/>
      <c r="F606" s="206"/>
      <c r="G606" s="205"/>
    </row>
    <row r="607" ht="15.75" customHeight="1">
      <c r="B607" s="209"/>
      <c r="C607" s="205"/>
      <c r="E607" s="206"/>
      <c r="F607" s="206"/>
      <c r="G607" s="205"/>
    </row>
    <row r="608" ht="15.75" customHeight="1">
      <c r="B608" s="209"/>
      <c r="C608" s="205"/>
      <c r="E608" s="206"/>
      <c r="F608" s="206"/>
      <c r="G608" s="205"/>
    </row>
    <row r="609" ht="15.75" customHeight="1">
      <c r="B609" s="209"/>
      <c r="C609" s="205"/>
      <c r="E609" s="206"/>
      <c r="F609" s="206"/>
      <c r="G609" s="205"/>
    </row>
    <row r="610" ht="15.75" customHeight="1">
      <c r="B610" s="209"/>
      <c r="C610" s="205"/>
      <c r="E610" s="206"/>
      <c r="F610" s="206"/>
      <c r="G610" s="205"/>
    </row>
    <row r="611" ht="15.75" customHeight="1">
      <c r="B611" s="209"/>
      <c r="C611" s="205"/>
      <c r="E611" s="206"/>
      <c r="F611" s="206"/>
      <c r="G611" s="205"/>
    </row>
    <row r="612" ht="15.75" customHeight="1">
      <c r="B612" s="209"/>
      <c r="C612" s="205"/>
      <c r="E612" s="206"/>
      <c r="F612" s="206"/>
      <c r="G612" s="205"/>
    </row>
    <row r="613" ht="15.75" customHeight="1">
      <c r="B613" s="209"/>
      <c r="C613" s="205"/>
      <c r="E613" s="206"/>
      <c r="F613" s="206"/>
      <c r="G613" s="205"/>
    </row>
    <row r="614" ht="15.75" customHeight="1">
      <c r="B614" s="209"/>
      <c r="C614" s="205"/>
      <c r="E614" s="206"/>
      <c r="F614" s="206"/>
      <c r="G614" s="205"/>
    </row>
    <row r="615" ht="15.75" customHeight="1">
      <c r="B615" s="209"/>
      <c r="C615" s="205"/>
      <c r="E615" s="206"/>
      <c r="F615" s="206"/>
      <c r="G615" s="205"/>
    </row>
    <row r="616" ht="15.75" customHeight="1">
      <c r="B616" s="209"/>
      <c r="C616" s="205"/>
      <c r="E616" s="206"/>
      <c r="F616" s="206"/>
      <c r="G616" s="205"/>
    </row>
    <row r="617" ht="15.75" customHeight="1">
      <c r="B617" s="209"/>
      <c r="C617" s="205"/>
      <c r="E617" s="206"/>
      <c r="F617" s="206"/>
      <c r="G617" s="205"/>
    </row>
    <row r="618" ht="15.75" customHeight="1">
      <c r="B618" s="209"/>
      <c r="C618" s="205"/>
      <c r="E618" s="206"/>
      <c r="F618" s="206"/>
      <c r="G618" s="205"/>
    </row>
    <row r="619" ht="15.75" customHeight="1">
      <c r="B619" s="209"/>
      <c r="C619" s="205"/>
      <c r="E619" s="206"/>
      <c r="F619" s="206"/>
      <c r="G619" s="205"/>
    </row>
    <row r="620" ht="15.75" customHeight="1">
      <c r="B620" s="209"/>
      <c r="C620" s="205"/>
      <c r="E620" s="206"/>
      <c r="F620" s="206"/>
      <c r="G620" s="205"/>
    </row>
    <row r="621" ht="15.75" customHeight="1">
      <c r="B621" s="209"/>
      <c r="C621" s="205"/>
      <c r="E621" s="206"/>
      <c r="F621" s="206"/>
      <c r="G621" s="205"/>
    </row>
    <row r="622" ht="15.75" customHeight="1">
      <c r="B622" s="209"/>
      <c r="C622" s="205"/>
      <c r="E622" s="206"/>
      <c r="F622" s="206"/>
      <c r="G622" s="205"/>
    </row>
    <row r="623" ht="15.75" customHeight="1">
      <c r="B623" s="209"/>
      <c r="C623" s="205"/>
      <c r="E623" s="206"/>
      <c r="F623" s="206"/>
      <c r="G623" s="205"/>
    </row>
    <row r="624" ht="15.75" customHeight="1">
      <c r="B624" s="209"/>
      <c r="C624" s="205"/>
      <c r="E624" s="206"/>
      <c r="F624" s="206"/>
      <c r="G624" s="205"/>
    </row>
    <row r="625" ht="15.75" customHeight="1">
      <c r="B625" s="209"/>
      <c r="C625" s="205"/>
      <c r="E625" s="206"/>
      <c r="F625" s="206"/>
      <c r="G625" s="205"/>
    </row>
    <row r="626" ht="15.75" customHeight="1">
      <c r="B626" s="209"/>
      <c r="C626" s="205"/>
      <c r="E626" s="206"/>
      <c r="F626" s="206"/>
      <c r="G626" s="205"/>
    </row>
    <row r="627" ht="15.75" customHeight="1">
      <c r="B627" s="209"/>
      <c r="C627" s="205"/>
      <c r="E627" s="206"/>
      <c r="F627" s="206"/>
      <c r="G627" s="205"/>
    </row>
    <row r="628" ht="15.75" customHeight="1">
      <c r="B628" s="209"/>
      <c r="C628" s="205"/>
      <c r="E628" s="206"/>
      <c r="F628" s="206"/>
      <c r="G628" s="205"/>
    </row>
    <row r="629" ht="15.75" customHeight="1">
      <c r="B629" s="209"/>
      <c r="C629" s="205"/>
      <c r="E629" s="206"/>
      <c r="F629" s="206"/>
      <c r="G629" s="205"/>
    </row>
    <row r="630" ht="15.75" customHeight="1">
      <c r="B630" s="209"/>
      <c r="C630" s="205"/>
      <c r="E630" s="206"/>
      <c r="F630" s="206"/>
      <c r="G630" s="205"/>
    </row>
    <row r="631" ht="15.75" customHeight="1">
      <c r="B631" s="209"/>
      <c r="C631" s="205"/>
      <c r="E631" s="206"/>
      <c r="F631" s="206"/>
      <c r="G631" s="205"/>
    </row>
    <row r="632" ht="15.75" customHeight="1">
      <c r="B632" s="209"/>
      <c r="C632" s="205"/>
      <c r="E632" s="206"/>
      <c r="F632" s="206"/>
      <c r="G632" s="205"/>
    </row>
    <row r="633" ht="15.75" customHeight="1">
      <c r="B633" s="209"/>
      <c r="C633" s="205"/>
      <c r="E633" s="206"/>
      <c r="F633" s="206"/>
      <c r="G633" s="205"/>
    </row>
    <row r="634" ht="15.75" customHeight="1">
      <c r="B634" s="209"/>
      <c r="C634" s="205"/>
      <c r="E634" s="206"/>
      <c r="F634" s="206"/>
      <c r="G634" s="205"/>
    </row>
    <row r="635" ht="15.75" customHeight="1">
      <c r="B635" s="209"/>
      <c r="C635" s="205"/>
      <c r="E635" s="206"/>
      <c r="F635" s="206"/>
      <c r="G635" s="205"/>
    </row>
    <row r="636" ht="15.75" customHeight="1">
      <c r="B636" s="209"/>
      <c r="C636" s="205"/>
      <c r="E636" s="206"/>
      <c r="F636" s="206"/>
      <c r="G636" s="205"/>
    </row>
    <row r="637" ht="15.75" customHeight="1">
      <c r="B637" s="209"/>
      <c r="C637" s="205"/>
      <c r="E637" s="206"/>
      <c r="F637" s="206"/>
      <c r="G637" s="205"/>
    </row>
    <row r="638" ht="15.75" customHeight="1">
      <c r="B638" s="209"/>
      <c r="C638" s="205"/>
      <c r="E638" s="206"/>
      <c r="F638" s="206"/>
      <c r="G638" s="205"/>
    </row>
    <row r="639" ht="15.75" customHeight="1">
      <c r="B639" s="209"/>
      <c r="C639" s="205"/>
      <c r="E639" s="206"/>
      <c r="F639" s="206"/>
      <c r="G639" s="205"/>
    </row>
    <row r="640" ht="15.75" customHeight="1">
      <c r="B640" s="209"/>
      <c r="C640" s="205"/>
      <c r="E640" s="206"/>
      <c r="F640" s="206"/>
      <c r="G640" s="205"/>
    </row>
    <row r="641" ht="15.75" customHeight="1">
      <c r="B641" s="209"/>
      <c r="C641" s="205"/>
      <c r="E641" s="206"/>
      <c r="F641" s="206"/>
      <c r="G641" s="205"/>
    </row>
    <row r="642" ht="15.75" customHeight="1">
      <c r="B642" s="209"/>
      <c r="C642" s="205"/>
      <c r="E642" s="206"/>
      <c r="F642" s="206"/>
      <c r="G642" s="205"/>
    </row>
    <row r="643" ht="15.75" customHeight="1">
      <c r="B643" s="209"/>
      <c r="C643" s="205"/>
      <c r="E643" s="206"/>
      <c r="F643" s="206"/>
      <c r="G643" s="205"/>
    </row>
    <row r="644" ht="15.75" customHeight="1">
      <c r="B644" s="209"/>
      <c r="C644" s="205"/>
      <c r="E644" s="206"/>
      <c r="F644" s="206"/>
      <c r="G644" s="205"/>
    </row>
    <row r="645" ht="15.75" customHeight="1">
      <c r="B645" s="209"/>
      <c r="C645" s="205"/>
      <c r="E645" s="206"/>
      <c r="F645" s="206"/>
      <c r="G645" s="205"/>
    </row>
    <row r="646" ht="15.75" customHeight="1">
      <c r="B646" s="209"/>
      <c r="C646" s="205"/>
      <c r="E646" s="206"/>
      <c r="F646" s="206"/>
      <c r="G646" s="205"/>
    </row>
    <row r="647" ht="15.75" customHeight="1">
      <c r="B647" s="209"/>
      <c r="C647" s="205"/>
      <c r="E647" s="206"/>
      <c r="F647" s="206"/>
      <c r="G647" s="205"/>
    </row>
    <row r="648" ht="15.75" customHeight="1">
      <c r="B648" s="209"/>
      <c r="C648" s="205"/>
      <c r="E648" s="206"/>
      <c r="F648" s="206"/>
      <c r="G648" s="205"/>
    </row>
    <row r="649" ht="15.75" customHeight="1">
      <c r="B649" s="209"/>
      <c r="C649" s="205"/>
      <c r="E649" s="206"/>
      <c r="F649" s="206"/>
      <c r="G649" s="205"/>
    </row>
    <row r="650" ht="15.75" customHeight="1">
      <c r="B650" s="209"/>
      <c r="C650" s="205"/>
      <c r="E650" s="206"/>
      <c r="F650" s="206"/>
      <c r="G650" s="205"/>
    </row>
    <row r="651" ht="15.75" customHeight="1">
      <c r="B651" s="209"/>
      <c r="C651" s="205"/>
      <c r="E651" s="206"/>
      <c r="F651" s="206"/>
      <c r="G651" s="205"/>
    </row>
    <row r="652" ht="15.75" customHeight="1">
      <c r="B652" s="209"/>
      <c r="C652" s="205"/>
      <c r="E652" s="206"/>
      <c r="F652" s="206"/>
      <c r="G652" s="205"/>
    </row>
    <row r="653" ht="15.75" customHeight="1">
      <c r="B653" s="209"/>
      <c r="C653" s="205"/>
      <c r="E653" s="206"/>
      <c r="F653" s="206"/>
      <c r="G653" s="205"/>
    </row>
    <row r="654" ht="15.75" customHeight="1">
      <c r="B654" s="209"/>
      <c r="C654" s="205"/>
      <c r="E654" s="206"/>
      <c r="F654" s="206"/>
      <c r="G654" s="205"/>
    </row>
    <row r="655" ht="15.75" customHeight="1">
      <c r="B655" s="209"/>
      <c r="C655" s="205"/>
      <c r="E655" s="206"/>
      <c r="F655" s="206"/>
      <c r="G655" s="205"/>
    </row>
    <row r="656" ht="15.75" customHeight="1">
      <c r="B656" s="209"/>
      <c r="C656" s="205"/>
      <c r="E656" s="206"/>
      <c r="F656" s="206"/>
      <c r="G656" s="205"/>
    </row>
    <row r="657" ht="15.75" customHeight="1">
      <c r="B657" s="209"/>
      <c r="C657" s="205"/>
      <c r="E657" s="206"/>
      <c r="F657" s="206"/>
      <c r="G657" s="205"/>
    </row>
    <row r="658" ht="15.75" customHeight="1">
      <c r="B658" s="209"/>
      <c r="C658" s="205"/>
      <c r="E658" s="206"/>
      <c r="F658" s="206"/>
      <c r="G658" s="205"/>
    </row>
    <row r="659" ht="15.75" customHeight="1">
      <c r="B659" s="209"/>
      <c r="C659" s="205"/>
      <c r="E659" s="206"/>
      <c r="F659" s="206"/>
      <c r="G659" s="205"/>
    </row>
    <row r="660" ht="15.75" customHeight="1">
      <c r="B660" s="209"/>
      <c r="C660" s="205"/>
      <c r="E660" s="206"/>
      <c r="F660" s="206"/>
      <c r="G660" s="205"/>
    </row>
    <row r="661" ht="15.75" customHeight="1">
      <c r="B661" s="209"/>
      <c r="C661" s="205"/>
      <c r="E661" s="206"/>
      <c r="F661" s="206"/>
      <c r="G661" s="205"/>
    </row>
    <row r="662" ht="15.75" customHeight="1">
      <c r="B662" s="209"/>
      <c r="C662" s="205"/>
      <c r="E662" s="206"/>
      <c r="F662" s="206"/>
      <c r="G662" s="205"/>
    </row>
    <row r="663" ht="15.75" customHeight="1">
      <c r="B663" s="209"/>
      <c r="C663" s="205"/>
      <c r="E663" s="206"/>
      <c r="F663" s="206"/>
      <c r="G663" s="205"/>
    </row>
    <row r="664" ht="15.75" customHeight="1">
      <c r="B664" s="209"/>
      <c r="C664" s="205"/>
      <c r="E664" s="206"/>
      <c r="F664" s="206"/>
      <c r="G664" s="205"/>
    </row>
    <row r="665" ht="15.75" customHeight="1">
      <c r="B665" s="209"/>
      <c r="C665" s="205"/>
      <c r="E665" s="206"/>
      <c r="F665" s="206"/>
      <c r="G665" s="205"/>
    </row>
    <row r="666" ht="15.75" customHeight="1">
      <c r="B666" s="209"/>
      <c r="C666" s="205"/>
      <c r="E666" s="206"/>
      <c r="F666" s="206"/>
      <c r="G666" s="205"/>
    </row>
    <row r="667" ht="15.75" customHeight="1">
      <c r="B667" s="209"/>
      <c r="C667" s="205"/>
      <c r="E667" s="206"/>
      <c r="F667" s="206"/>
      <c r="G667" s="205"/>
    </row>
    <row r="668" ht="15.75" customHeight="1">
      <c r="B668" s="209"/>
      <c r="C668" s="205"/>
      <c r="E668" s="206"/>
      <c r="F668" s="206"/>
      <c r="G668" s="205"/>
    </row>
    <row r="669" ht="15.75" customHeight="1">
      <c r="B669" s="209"/>
      <c r="C669" s="205"/>
      <c r="E669" s="206"/>
      <c r="F669" s="206"/>
      <c r="G669" s="205"/>
    </row>
    <row r="670" ht="15.75" customHeight="1">
      <c r="B670" s="209"/>
      <c r="C670" s="205"/>
      <c r="E670" s="206"/>
      <c r="F670" s="206"/>
      <c r="G670" s="205"/>
    </row>
    <row r="671" ht="15.75" customHeight="1">
      <c r="B671" s="209"/>
      <c r="C671" s="205"/>
      <c r="E671" s="206"/>
      <c r="F671" s="206"/>
      <c r="G671" s="205"/>
    </row>
    <row r="672" ht="15.75" customHeight="1">
      <c r="B672" s="209"/>
      <c r="C672" s="205"/>
      <c r="E672" s="206"/>
      <c r="F672" s="206"/>
      <c r="G672" s="205"/>
    </row>
    <row r="673" ht="15.75" customHeight="1">
      <c r="B673" s="209"/>
      <c r="C673" s="205"/>
      <c r="E673" s="206"/>
      <c r="F673" s="206"/>
      <c r="G673" s="205"/>
    </row>
    <row r="674" ht="15.75" customHeight="1">
      <c r="B674" s="209"/>
      <c r="C674" s="205"/>
      <c r="E674" s="206"/>
      <c r="F674" s="206"/>
      <c r="G674" s="205"/>
    </row>
    <row r="675" ht="15.75" customHeight="1">
      <c r="B675" s="209"/>
      <c r="C675" s="205"/>
      <c r="E675" s="206"/>
      <c r="F675" s="206"/>
      <c r="G675" s="205"/>
    </row>
    <row r="676" ht="15.75" customHeight="1">
      <c r="B676" s="209"/>
      <c r="C676" s="205"/>
      <c r="E676" s="206"/>
      <c r="F676" s="206"/>
      <c r="G676" s="205"/>
    </row>
    <row r="677" ht="15.75" customHeight="1">
      <c r="B677" s="209"/>
      <c r="C677" s="205"/>
      <c r="E677" s="206"/>
      <c r="F677" s="206"/>
      <c r="G677" s="205"/>
    </row>
    <row r="678" ht="15.75" customHeight="1">
      <c r="B678" s="209"/>
      <c r="C678" s="205"/>
      <c r="E678" s="206"/>
      <c r="F678" s="206"/>
      <c r="G678" s="205"/>
    </row>
    <row r="679" ht="15.75" customHeight="1">
      <c r="B679" s="209"/>
      <c r="C679" s="205"/>
      <c r="E679" s="206"/>
      <c r="F679" s="206"/>
      <c r="G679" s="205"/>
    </row>
    <row r="680" ht="15.75" customHeight="1">
      <c r="B680" s="209"/>
      <c r="C680" s="205"/>
      <c r="E680" s="206"/>
      <c r="F680" s="206"/>
      <c r="G680" s="205"/>
    </row>
    <row r="681" ht="15.75" customHeight="1">
      <c r="B681" s="209"/>
      <c r="C681" s="205"/>
      <c r="E681" s="206"/>
      <c r="F681" s="206"/>
      <c r="G681" s="205"/>
    </row>
    <row r="682" ht="15.75" customHeight="1">
      <c r="B682" s="209"/>
      <c r="C682" s="205"/>
      <c r="E682" s="206"/>
      <c r="F682" s="206"/>
      <c r="G682" s="205"/>
    </row>
    <row r="683" ht="15.75" customHeight="1">
      <c r="B683" s="209"/>
      <c r="C683" s="205"/>
      <c r="E683" s="206"/>
      <c r="F683" s="206"/>
      <c r="G683" s="205"/>
    </row>
    <row r="684" ht="15.75" customHeight="1">
      <c r="B684" s="209"/>
      <c r="C684" s="205"/>
      <c r="E684" s="206"/>
      <c r="F684" s="206"/>
      <c r="G684" s="205"/>
    </row>
    <row r="685" ht="15.75" customHeight="1">
      <c r="B685" s="209"/>
      <c r="C685" s="205"/>
      <c r="E685" s="206"/>
      <c r="F685" s="206"/>
      <c r="G685" s="205"/>
    </row>
    <row r="686" ht="15.75" customHeight="1">
      <c r="B686" s="209"/>
      <c r="C686" s="205"/>
      <c r="E686" s="206"/>
      <c r="F686" s="206"/>
      <c r="G686" s="205"/>
    </row>
    <row r="687" ht="15.75" customHeight="1">
      <c r="B687" s="209"/>
      <c r="C687" s="205"/>
      <c r="E687" s="206"/>
      <c r="F687" s="206"/>
      <c r="G687" s="205"/>
    </row>
    <row r="688" ht="15.75" customHeight="1">
      <c r="B688" s="209"/>
      <c r="C688" s="205"/>
      <c r="E688" s="206"/>
      <c r="F688" s="206"/>
      <c r="G688" s="205"/>
    </row>
    <row r="689" ht="15.75" customHeight="1">
      <c r="B689" s="209"/>
      <c r="C689" s="205"/>
      <c r="E689" s="206"/>
      <c r="F689" s="206"/>
      <c r="G689" s="205"/>
    </row>
    <row r="690" ht="15.75" customHeight="1">
      <c r="B690" s="209"/>
      <c r="C690" s="205"/>
      <c r="E690" s="206"/>
      <c r="F690" s="206"/>
      <c r="G690" s="205"/>
    </row>
    <row r="691" ht="15.75" customHeight="1">
      <c r="B691" s="209"/>
      <c r="C691" s="205"/>
      <c r="E691" s="206"/>
      <c r="F691" s="206"/>
      <c r="G691" s="205"/>
    </row>
    <row r="692" ht="15.75" customHeight="1">
      <c r="B692" s="209"/>
      <c r="C692" s="205"/>
      <c r="E692" s="206"/>
      <c r="F692" s="206"/>
      <c r="G692" s="205"/>
    </row>
    <row r="693" ht="15.75" customHeight="1">
      <c r="B693" s="209"/>
      <c r="C693" s="205"/>
      <c r="E693" s="206"/>
      <c r="F693" s="206"/>
      <c r="G693" s="205"/>
    </row>
    <row r="694" ht="15.75" customHeight="1">
      <c r="B694" s="209"/>
      <c r="C694" s="205"/>
      <c r="E694" s="206"/>
      <c r="F694" s="206"/>
      <c r="G694" s="205"/>
    </row>
    <row r="695" ht="15.75" customHeight="1">
      <c r="B695" s="209"/>
      <c r="C695" s="205"/>
      <c r="E695" s="206"/>
      <c r="F695" s="206"/>
      <c r="G695" s="205"/>
    </row>
    <row r="696" ht="15.75" customHeight="1">
      <c r="B696" s="209"/>
      <c r="C696" s="205"/>
      <c r="E696" s="206"/>
      <c r="F696" s="206"/>
      <c r="G696" s="205"/>
    </row>
    <row r="697" ht="15.75" customHeight="1">
      <c r="B697" s="209"/>
      <c r="C697" s="205"/>
      <c r="E697" s="206"/>
      <c r="F697" s="206"/>
      <c r="G697" s="205"/>
    </row>
    <row r="698" ht="15.75" customHeight="1">
      <c r="B698" s="209"/>
      <c r="C698" s="205"/>
      <c r="E698" s="206"/>
      <c r="F698" s="206"/>
      <c r="G698" s="205"/>
    </row>
    <row r="699" ht="15.75" customHeight="1">
      <c r="B699" s="209"/>
      <c r="C699" s="205"/>
      <c r="E699" s="206"/>
      <c r="F699" s="206"/>
      <c r="G699" s="205"/>
    </row>
    <row r="700" ht="15.75" customHeight="1">
      <c r="B700" s="209"/>
      <c r="C700" s="205"/>
      <c r="E700" s="206"/>
      <c r="F700" s="206"/>
      <c r="G700" s="205"/>
    </row>
    <row r="701" ht="15.75" customHeight="1">
      <c r="B701" s="209"/>
      <c r="C701" s="205"/>
      <c r="E701" s="206"/>
      <c r="F701" s="206"/>
      <c r="G701" s="205"/>
    </row>
    <row r="702" ht="15.75" customHeight="1">
      <c r="B702" s="209"/>
      <c r="C702" s="205"/>
      <c r="E702" s="206"/>
      <c r="F702" s="206"/>
      <c r="G702" s="205"/>
    </row>
    <row r="703" ht="15.75" customHeight="1">
      <c r="B703" s="209"/>
      <c r="C703" s="205"/>
      <c r="E703" s="206"/>
      <c r="F703" s="206"/>
      <c r="G703" s="205"/>
    </row>
    <row r="704" ht="15.75" customHeight="1">
      <c r="B704" s="209"/>
      <c r="C704" s="205"/>
      <c r="E704" s="206"/>
      <c r="F704" s="206"/>
      <c r="G704" s="205"/>
    </row>
    <row r="705" ht="15.75" customHeight="1">
      <c r="B705" s="209"/>
      <c r="C705" s="205"/>
      <c r="E705" s="206"/>
      <c r="F705" s="206"/>
      <c r="G705" s="205"/>
    </row>
    <row r="706" ht="15.75" customHeight="1">
      <c r="B706" s="209"/>
      <c r="C706" s="205"/>
      <c r="E706" s="206"/>
      <c r="F706" s="206"/>
      <c r="G706" s="205"/>
    </row>
    <row r="707" ht="15.75" customHeight="1">
      <c r="B707" s="209"/>
      <c r="C707" s="205"/>
      <c r="E707" s="206"/>
      <c r="F707" s="206"/>
      <c r="G707" s="205"/>
    </row>
    <row r="708" ht="15.75" customHeight="1">
      <c r="B708" s="209"/>
      <c r="C708" s="205"/>
      <c r="E708" s="206"/>
      <c r="F708" s="206"/>
      <c r="G708" s="205"/>
    </row>
    <row r="709" ht="15.75" customHeight="1">
      <c r="B709" s="209"/>
      <c r="C709" s="205"/>
      <c r="E709" s="206"/>
      <c r="F709" s="206"/>
      <c r="G709" s="205"/>
    </row>
    <row r="710" ht="15.75" customHeight="1">
      <c r="B710" s="209"/>
      <c r="C710" s="205"/>
      <c r="E710" s="206"/>
      <c r="F710" s="206"/>
      <c r="G710" s="205"/>
    </row>
    <row r="711" ht="15.75" customHeight="1">
      <c r="B711" s="209"/>
      <c r="C711" s="205"/>
      <c r="E711" s="206"/>
      <c r="F711" s="206"/>
      <c r="G711" s="205"/>
    </row>
    <row r="712" ht="15.75" customHeight="1">
      <c r="B712" s="209"/>
      <c r="C712" s="205"/>
      <c r="E712" s="206"/>
      <c r="F712" s="206"/>
      <c r="G712" s="205"/>
    </row>
    <row r="713" ht="15.75" customHeight="1">
      <c r="B713" s="209"/>
      <c r="C713" s="205"/>
      <c r="E713" s="206"/>
      <c r="F713" s="206"/>
      <c r="G713" s="205"/>
    </row>
    <row r="714" ht="15.75" customHeight="1">
      <c r="B714" s="209"/>
      <c r="C714" s="205"/>
      <c r="E714" s="206"/>
      <c r="F714" s="206"/>
      <c r="G714" s="205"/>
    </row>
    <row r="715" ht="15.75" customHeight="1">
      <c r="B715" s="209"/>
      <c r="C715" s="205"/>
      <c r="E715" s="206"/>
      <c r="F715" s="206"/>
      <c r="G715" s="205"/>
    </row>
    <row r="716" ht="15.75" customHeight="1">
      <c r="B716" s="209"/>
      <c r="C716" s="205"/>
      <c r="E716" s="206"/>
      <c r="F716" s="206"/>
      <c r="G716" s="205"/>
    </row>
    <row r="717" ht="15.75" customHeight="1">
      <c r="B717" s="209"/>
      <c r="C717" s="205"/>
      <c r="E717" s="206"/>
      <c r="F717" s="206"/>
      <c r="G717" s="205"/>
    </row>
    <row r="718" ht="15.75" customHeight="1">
      <c r="B718" s="209"/>
      <c r="C718" s="205"/>
      <c r="E718" s="206"/>
      <c r="F718" s="206"/>
      <c r="G718" s="205"/>
    </row>
    <row r="719" ht="15.75" customHeight="1">
      <c r="B719" s="209"/>
      <c r="C719" s="205"/>
      <c r="E719" s="206"/>
      <c r="F719" s="206"/>
      <c r="G719" s="205"/>
    </row>
    <row r="720" ht="15.75" customHeight="1">
      <c r="B720" s="209"/>
      <c r="C720" s="205"/>
      <c r="E720" s="206"/>
      <c r="F720" s="206"/>
      <c r="G720" s="205"/>
    </row>
    <row r="721" ht="15.75" customHeight="1">
      <c r="B721" s="209"/>
      <c r="C721" s="205"/>
      <c r="E721" s="206"/>
      <c r="F721" s="206"/>
      <c r="G721" s="205"/>
    </row>
    <row r="722" ht="15.75" customHeight="1">
      <c r="B722" s="209"/>
      <c r="C722" s="205"/>
      <c r="E722" s="206"/>
      <c r="F722" s="206"/>
      <c r="G722" s="205"/>
    </row>
    <row r="723" ht="15.75" customHeight="1">
      <c r="B723" s="209"/>
      <c r="C723" s="205"/>
      <c r="E723" s="206"/>
      <c r="F723" s="206"/>
      <c r="G723" s="205"/>
    </row>
    <row r="724" ht="15.75" customHeight="1">
      <c r="B724" s="209"/>
      <c r="C724" s="205"/>
      <c r="E724" s="206"/>
      <c r="F724" s="206"/>
      <c r="G724" s="205"/>
    </row>
    <row r="725" ht="15.75" customHeight="1">
      <c r="B725" s="209"/>
      <c r="C725" s="205"/>
      <c r="E725" s="206"/>
      <c r="F725" s="206"/>
      <c r="G725" s="205"/>
    </row>
    <row r="726" ht="15.75" customHeight="1">
      <c r="B726" s="209"/>
      <c r="C726" s="205"/>
      <c r="E726" s="206"/>
      <c r="F726" s="206"/>
      <c r="G726" s="205"/>
    </row>
    <row r="727" ht="15.75" customHeight="1">
      <c r="B727" s="209"/>
      <c r="C727" s="205"/>
      <c r="E727" s="206"/>
      <c r="F727" s="206"/>
      <c r="G727" s="205"/>
    </row>
    <row r="728" ht="15.75" customHeight="1">
      <c r="B728" s="209"/>
      <c r="C728" s="205"/>
      <c r="E728" s="206"/>
      <c r="F728" s="206"/>
      <c r="G728" s="205"/>
    </row>
    <row r="729" ht="15.75" customHeight="1">
      <c r="B729" s="209"/>
      <c r="C729" s="205"/>
      <c r="E729" s="206"/>
      <c r="F729" s="206"/>
      <c r="G729" s="205"/>
    </row>
    <row r="730" ht="15.75" customHeight="1">
      <c r="B730" s="209"/>
      <c r="C730" s="205"/>
      <c r="E730" s="206"/>
      <c r="F730" s="206"/>
      <c r="G730" s="205"/>
    </row>
    <row r="731" ht="15.75" customHeight="1">
      <c r="B731" s="209"/>
      <c r="C731" s="205"/>
      <c r="E731" s="206"/>
      <c r="F731" s="206"/>
      <c r="G731" s="205"/>
    </row>
    <row r="732" ht="15.75" customHeight="1">
      <c r="B732" s="209"/>
      <c r="C732" s="205"/>
      <c r="E732" s="206"/>
      <c r="F732" s="206"/>
      <c r="G732" s="205"/>
    </row>
    <row r="733" ht="15.75" customHeight="1">
      <c r="B733" s="209"/>
      <c r="C733" s="205"/>
      <c r="E733" s="206"/>
      <c r="F733" s="206"/>
      <c r="G733" s="205"/>
    </row>
    <row r="734" ht="15.75" customHeight="1">
      <c r="B734" s="209"/>
      <c r="C734" s="205"/>
      <c r="E734" s="206"/>
      <c r="F734" s="206"/>
      <c r="G734" s="205"/>
    </row>
    <row r="735" ht="15.75" customHeight="1">
      <c r="B735" s="209"/>
      <c r="C735" s="205"/>
      <c r="E735" s="206"/>
      <c r="F735" s="206"/>
      <c r="G735" s="205"/>
    </row>
    <row r="736" ht="15.75" customHeight="1">
      <c r="B736" s="209"/>
      <c r="C736" s="205"/>
      <c r="E736" s="206"/>
      <c r="F736" s="206"/>
      <c r="G736" s="205"/>
    </row>
    <row r="737" ht="15.75" customHeight="1">
      <c r="B737" s="209"/>
      <c r="C737" s="205"/>
      <c r="E737" s="206"/>
      <c r="F737" s="206"/>
      <c r="G737" s="205"/>
    </row>
    <row r="738" ht="15.75" customHeight="1">
      <c r="B738" s="209"/>
      <c r="C738" s="205"/>
      <c r="E738" s="206"/>
      <c r="F738" s="206"/>
      <c r="G738" s="205"/>
    </row>
    <row r="739" ht="15.75" customHeight="1">
      <c r="B739" s="209"/>
      <c r="C739" s="205"/>
      <c r="E739" s="206"/>
      <c r="F739" s="206"/>
      <c r="G739" s="205"/>
    </row>
    <row r="740" ht="15.75" customHeight="1">
      <c r="B740" s="209"/>
      <c r="C740" s="205"/>
      <c r="E740" s="206"/>
      <c r="F740" s="206"/>
      <c r="G740" s="205"/>
    </row>
    <row r="741" ht="15.75" customHeight="1">
      <c r="B741" s="209"/>
      <c r="C741" s="205"/>
      <c r="E741" s="206"/>
      <c r="F741" s="206"/>
      <c r="G741" s="205"/>
    </row>
    <row r="742" ht="15.75" customHeight="1">
      <c r="B742" s="209"/>
      <c r="C742" s="205"/>
      <c r="E742" s="206"/>
      <c r="F742" s="206"/>
      <c r="G742" s="205"/>
    </row>
    <row r="743" ht="15.75" customHeight="1">
      <c r="B743" s="209"/>
      <c r="C743" s="205"/>
      <c r="E743" s="206"/>
      <c r="F743" s="206"/>
      <c r="G743" s="205"/>
    </row>
    <row r="744" ht="15.75" customHeight="1">
      <c r="B744" s="209"/>
      <c r="C744" s="205"/>
      <c r="E744" s="206"/>
      <c r="F744" s="206"/>
      <c r="G744" s="205"/>
    </row>
    <row r="745" ht="15.75" customHeight="1">
      <c r="B745" s="209"/>
      <c r="C745" s="205"/>
      <c r="E745" s="206"/>
      <c r="F745" s="206"/>
      <c r="G745" s="205"/>
    </row>
    <row r="746" ht="15.75" customHeight="1">
      <c r="B746" s="209"/>
      <c r="C746" s="205"/>
      <c r="E746" s="206"/>
      <c r="F746" s="206"/>
      <c r="G746" s="205"/>
    </row>
    <row r="747" ht="15.75" customHeight="1">
      <c r="B747" s="209"/>
      <c r="C747" s="205"/>
      <c r="E747" s="206"/>
      <c r="F747" s="206"/>
      <c r="G747" s="205"/>
    </row>
    <row r="748" ht="15.75" customHeight="1">
      <c r="B748" s="209"/>
      <c r="C748" s="205"/>
      <c r="E748" s="206"/>
      <c r="F748" s="206"/>
      <c r="G748" s="205"/>
    </row>
    <row r="749" ht="15.75" customHeight="1">
      <c r="B749" s="209"/>
      <c r="C749" s="205"/>
      <c r="E749" s="206"/>
      <c r="F749" s="206"/>
      <c r="G749" s="205"/>
    </row>
    <row r="750" ht="15.75" customHeight="1">
      <c r="B750" s="209"/>
      <c r="C750" s="205"/>
      <c r="E750" s="206"/>
      <c r="F750" s="206"/>
      <c r="G750" s="205"/>
    </row>
    <row r="751" ht="15.75" customHeight="1">
      <c r="B751" s="209"/>
      <c r="C751" s="205"/>
      <c r="E751" s="206"/>
      <c r="F751" s="206"/>
      <c r="G751" s="205"/>
    </row>
    <row r="752" ht="15.75" customHeight="1">
      <c r="B752" s="209"/>
      <c r="C752" s="205"/>
      <c r="E752" s="206"/>
      <c r="F752" s="206"/>
      <c r="G752" s="205"/>
    </row>
    <row r="753" ht="15.75" customHeight="1">
      <c r="B753" s="209"/>
      <c r="C753" s="205"/>
      <c r="E753" s="206"/>
      <c r="F753" s="206"/>
      <c r="G753" s="205"/>
    </row>
    <row r="754" ht="15.75" customHeight="1">
      <c r="B754" s="209"/>
      <c r="C754" s="205"/>
      <c r="E754" s="206"/>
      <c r="F754" s="206"/>
      <c r="G754" s="205"/>
    </row>
    <row r="755" ht="15.75" customHeight="1">
      <c r="B755" s="209"/>
      <c r="C755" s="205"/>
      <c r="E755" s="206"/>
      <c r="F755" s="206"/>
      <c r="G755" s="205"/>
    </row>
    <row r="756" ht="15.75" customHeight="1">
      <c r="B756" s="209"/>
      <c r="C756" s="205"/>
      <c r="E756" s="206"/>
      <c r="F756" s="206"/>
      <c r="G756" s="205"/>
    </row>
    <row r="757" ht="15.75" customHeight="1">
      <c r="B757" s="209"/>
      <c r="C757" s="205"/>
      <c r="E757" s="206"/>
      <c r="F757" s="206"/>
      <c r="G757" s="205"/>
    </row>
    <row r="758" ht="15.75" customHeight="1">
      <c r="B758" s="209"/>
      <c r="C758" s="205"/>
      <c r="E758" s="206"/>
      <c r="F758" s="206"/>
      <c r="G758" s="205"/>
    </row>
    <row r="759" ht="15.75" customHeight="1">
      <c r="B759" s="209"/>
      <c r="C759" s="205"/>
      <c r="E759" s="206"/>
      <c r="F759" s="206"/>
      <c r="G759" s="205"/>
    </row>
    <row r="760" ht="15.75" customHeight="1">
      <c r="B760" s="209"/>
      <c r="C760" s="205"/>
      <c r="E760" s="206"/>
      <c r="F760" s="206"/>
      <c r="G760" s="205"/>
    </row>
    <row r="761" ht="15.75" customHeight="1">
      <c r="B761" s="209"/>
      <c r="C761" s="205"/>
      <c r="E761" s="206"/>
      <c r="F761" s="206"/>
      <c r="G761" s="205"/>
    </row>
    <row r="762" ht="15.75" customHeight="1">
      <c r="B762" s="209"/>
      <c r="C762" s="205"/>
      <c r="E762" s="206"/>
      <c r="F762" s="206"/>
      <c r="G762" s="205"/>
    </row>
    <row r="763" ht="15.75" customHeight="1">
      <c r="B763" s="209"/>
      <c r="C763" s="205"/>
      <c r="E763" s="206"/>
      <c r="F763" s="206"/>
      <c r="G763" s="205"/>
    </row>
    <row r="764" ht="15.75" customHeight="1">
      <c r="B764" s="209"/>
      <c r="C764" s="205"/>
      <c r="E764" s="206"/>
      <c r="F764" s="206"/>
      <c r="G764" s="205"/>
    </row>
    <row r="765" ht="15.75" customHeight="1">
      <c r="B765" s="209"/>
      <c r="C765" s="205"/>
      <c r="E765" s="206"/>
      <c r="F765" s="206"/>
      <c r="G765" s="205"/>
    </row>
    <row r="766" ht="15.75" customHeight="1">
      <c r="B766" s="209"/>
      <c r="C766" s="205"/>
      <c r="E766" s="206"/>
      <c r="F766" s="206"/>
      <c r="G766" s="205"/>
    </row>
    <row r="767" ht="15.75" customHeight="1">
      <c r="B767" s="209"/>
      <c r="C767" s="205"/>
      <c r="E767" s="206"/>
      <c r="F767" s="206"/>
      <c r="G767" s="205"/>
    </row>
    <row r="768" ht="15.75" customHeight="1">
      <c r="B768" s="209"/>
      <c r="C768" s="205"/>
      <c r="E768" s="206"/>
      <c r="F768" s="206"/>
      <c r="G768" s="205"/>
    </row>
    <row r="769" ht="15.75" customHeight="1">
      <c r="B769" s="209"/>
      <c r="C769" s="205"/>
      <c r="E769" s="206"/>
      <c r="F769" s="206"/>
      <c r="G769" s="205"/>
    </row>
    <row r="770" ht="15.75" customHeight="1">
      <c r="B770" s="209"/>
      <c r="C770" s="205"/>
      <c r="E770" s="206"/>
      <c r="F770" s="206"/>
      <c r="G770" s="205"/>
    </row>
    <row r="771" ht="15.75" customHeight="1">
      <c r="B771" s="209"/>
      <c r="C771" s="205"/>
      <c r="E771" s="206"/>
      <c r="F771" s="206"/>
      <c r="G771" s="205"/>
    </row>
    <row r="772" ht="15.75" customHeight="1">
      <c r="B772" s="209"/>
      <c r="C772" s="205"/>
      <c r="E772" s="206"/>
      <c r="F772" s="206"/>
      <c r="G772" s="205"/>
    </row>
    <row r="773" ht="15.75" customHeight="1">
      <c r="B773" s="209"/>
      <c r="C773" s="205"/>
      <c r="E773" s="206"/>
      <c r="F773" s="206"/>
      <c r="G773" s="205"/>
    </row>
    <row r="774" ht="15.75" customHeight="1">
      <c r="B774" s="209"/>
      <c r="C774" s="205"/>
      <c r="E774" s="206"/>
      <c r="F774" s="206"/>
      <c r="G774" s="205"/>
    </row>
    <row r="775" ht="15.75" customHeight="1">
      <c r="B775" s="209"/>
      <c r="C775" s="205"/>
      <c r="E775" s="206"/>
      <c r="F775" s="206"/>
      <c r="G775" s="205"/>
    </row>
    <row r="776" ht="15.75" customHeight="1">
      <c r="B776" s="209"/>
      <c r="C776" s="205"/>
      <c r="E776" s="206"/>
      <c r="F776" s="206"/>
      <c r="G776" s="205"/>
    </row>
    <row r="777" ht="15.75" customHeight="1">
      <c r="B777" s="209"/>
      <c r="C777" s="205"/>
      <c r="E777" s="206"/>
      <c r="F777" s="206"/>
      <c r="G777" s="205"/>
    </row>
    <row r="778" ht="15.75" customHeight="1">
      <c r="B778" s="209"/>
      <c r="C778" s="205"/>
      <c r="E778" s="206"/>
      <c r="F778" s="206"/>
      <c r="G778" s="205"/>
    </row>
    <row r="779" ht="15.75" customHeight="1">
      <c r="B779" s="209"/>
      <c r="C779" s="205"/>
      <c r="E779" s="206"/>
      <c r="F779" s="206"/>
      <c r="G779" s="205"/>
    </row>
    <row r="780" ht="15.75" customHeight="1">
      <c r="B780" s="209"/>
      <c r="C780" s="205"/>
      <c r="E780" s="206"/>
      <c r="F780" s="206"/>
      <c r="G780" s="205"/>
    </row>
    <row r="781" ht="15.75" customHeight="1">
      <c r="B781" s="209"/>
      <c r="C781" s="205"/>
      <c r="E781" s="206"/>
      <c r="F781" s="206"/>
      <c r="G781" s="205"/>
    </row>
    <row r="782" ht="15.75" customHeight="1">
      <c r="B782" s="209"/>
      <c r="C782" s="205"/>
      <c r="E782" s="206"/>
      <c r="F782" s="206"/>
      <c r="G782" s="205"/>
    </row>
    <row r="783" ht="15.75" customHeight="1">
      <c r="B783" s="209"/>
      <c r="C783" s="205"/>
      <c r="E783" s="206"/>
      <c r="F783" s="206"/>
      <c r="G783" s="205"/>
    </row>
    <row r="784" ht="15.75" customHeight="1">
      <c r="B784" s="209"/>
      <c r="C784" s="205"/>
      <c r="E784" s="206"/>
      <c r="F784" s="206"/>
      <c r="G784" s="205"/>
    </row>
    <row r="785" ht="15.75" customHeight="1">
      <c r="B785" s="209"/>
      <c r="C785" s="205"/>
      <c r="E785" s="206"/>
      <c r="F785" s="206"/>
      <c r="G785" s="205"/>
    </row>
    <row r="786" ht="15.75" customHeight="1">
      <c r="B786" s="209"/>
      <c r="C786" s="205"/>
      <c r="E786" s="206"/>
      <c r="F786" s="206"/>
      <c r="G786" s="205"/>
    </row>
    <row r="787" ht="15.75" customHeight="1">
      <c r="B787" s="209"/>
      <c r="C787" s="205"/>
      <c r="E787" s="206"/>
      <c r="F787" s="206"/>
      <c r="G787" s="205"/>
    </row>
    <row r="788" ht="15.75" customHeight="1">
      <c r="B788" s="209"/>
      <c r="C788" s="205"/>
      <c r="E788" s="206"/>
      <c r="F788" s="206"/>
      <c r="G788" s="205"/>
    </row>
    <row r="789" ht="15.75" customHeight="1">
      <c r="B789" s="209"/>
      <c r="C789" s="205"/>
      <c r="E789" s="206"/>
      <c r="F789" s="206"/>
      <c r="G789" s="205"/>
    </row>
    <row r="790" ht="15.75" customHeight="1">
      <c r="B790" s="209"/>
      <c r="C790" s="205"/>
      <c r="E790" s="206"/>
      <c r="F790" s="206"/>
      <c r="G790" s="205"/>
    </row>
    <row r="791" ht="15.75" customHeight="1">
      <c r="B791" s="209"/>
      <c r="C791" s="205"/>
      <c r="E791" s="206"/>
      <c r="F791" s="206"/>
      <c r="G791" s="205"/>
    </row>
    <row r="792" ht="15.75" customHeight="1">
      <c r="B792" s="209"/>
      <c r="C792" s="205"/>
      <c r="E792" s="206"/>
      <c r="F792" s="206"/>
      <c r="G792" s="205"/>
    </row>
    <row r="793" ht="15.75" customHeight="1">
      <c r="B793" s="209"/>
      <c r="C793" s="205"/>
      <c r="E793" s="206"/>
      <c r="F793" s="206"/>
      <c r="G793" s="205"/>
    </row>
    <row r="794" ht="15.75" customHeight="1">
      <c r="B794" s="209"/>
      <c r="C794" s="205"/>
      <c r="E794" s="206"/>
      <c r="F794" s="206"/>
      <c r="G794" s="205"/>
    </row>
    <row r="795" ht="15.75" customHeight="1">
      <c r="B795" s="209"/>
      <c r="C795" s="205"/>
      <c r="E795" s="206"/>
      <c r="F795" s="206"/>
      <c r="G795" s="205"/>
    </row>
    <row r="796" ht="15.75" customHeight="1">
      <c r="B796" s="209"/>
      <c r="C796" s="205"/>
      <c r="E796" s="206"/>
      <c r="F796" s="206"/>
      <c r="G796" s="205"/>
    </row>
    <row r="797" ht="15.75" customHeight="1">
      <c r="B797" s="209"/>
      <c r="C797" s="205"/>
      <c r="E797" s="206"/>
      <c r="F797" s="206"/>
      <c r="G797" s="205"/>
    </row>
    <row r="798" ht="15.75" customHeight="1">
      <c r="B798" s="209"/>
      <c r="C798" s="205"/>
      <c r="E798" s="206"/>
      <c r="F798" s="206"/>
      <c r="G798" s="205"/>
    </row>
    <row r="799" ht="15.75" customHeight="1">
      <c r="B799" s="209"/>
      <c r="C799" s="205"/>
      <c r="E799" s="206"/>
      <c r="F799" s="206"/>
      <c r="G799" s="205"/>
    </row>
    <row r="800" ht="15.75" customHeight="1">
      <c r="B800" s="209"/>
      <c r="C800" s="205"/>
      <c r="E800" s="206"/>
      <c r="F800" s="206"/>
      <c r="G800" s="205"/>
    </row>
    <row r="801" ht="15.75" customHeight="1">
      <c r="B801" s="209"/>
      <c r="C801" s="205"/>
      <c r="E801" s="206"/>
      <c r="F801" s="206"/>
      <c r="G801" s="205"/>
    </row>
    <row r="802" ht="15.75" customHeight="1">
      <c r="B802" s="209"/>
      <c r="C802" s="205"/>
      <c r="E802" s="206"/>
      <c r="F802" s="206"/>
      <c r="G802" s="205"/>
    </row>
    <row r="803" ht="15.75" customHeight="1">
      <c r="B803" s="209"/>
      <c r="C803" s="205"/>
      <c r="E803" s="206"/>
      <c r="F803" s="206"/>
      <c r="G803" s="205"/>
    </row>
    <row r="804" ht="15.75" customHeight="1">
      <c r="B804" s="209"/>
      <c r="C804" s="205"/>
      <c r="E804" s="206"/>
      <c r="F804" s="206"/>
      <c r="G804" s="205"/>
    </row>
    <row r="805" ht="15.75" customHeight="1">
      <c r="B805" s="209"/>
      <c r="C805" s="205"/>
      <c r="E805" s="206"/>
      <c r="F805" s="206"/>
      <c r="G805" s="205"/>
    </row>
    <row r="806" ht="15.75" customHeight="1">
      <c r="B806" s="209"/>
      <c r="C806" s="205"/>
      <c r="E806" s="206"/>
      <c r="F806" s="206"/>
      <c r="G806" s="205"/>
    </row>
    <row r="807" ht="15.75" customHeight="1">
      <c r="B807" s="209"/>
      <c r="C807" s="205"/>
      <c r="E807" s="206"/>
      <c r="F807" s="206"/>
      <c r="G807" s="205"/>
    </row>
    <row r="808" ht="15.75" customHeight="1">
      <c r="B808" s="209"/>
      <c r="C808" s="205"/>
      <c r="E808" s="206"/>
      <c r="F808" s="206"/>
      <c r="G808" s="205"/>
    </row>
    <row r="809" ht="15.75" customHeight="1">
      <c r="B809" s="209"/>
      <c r="C809" s="205"/>
      <c r="E809" s="206"/>
      <c r="F809" s="206"/>
      <c r="G809" s="205"/>
    </row>
    <row r="810" ht="15.75" customHeight="1">
      <c r="B810" s="209"/>
      <c r="C810" s="205"/>
      <c r="E810" s="206"/>
      <c r="F810" s="206"/>
      <c r="G810" s="205"/>
    </row>
    <row r="811" ht="15.75" customHeight="1">
      <c r="B811" s="209"/>
      <c r="C811" s="205"/>
      <c r="E811" s="206"/>
      <c r="F811" s="206"/>
      <c r="G811" s="205"/>
    </row>
    <row r="812" ht="15.75" customHeight="1">
      <c r="B812" s="209"/>
      <c r="C812" s="205"/>
      <c r="E812" s="206"/>
      <c r="F812" s="206"/>
      <c r="G812" s="205"/>
    </row>
    <row r="813" ht="15.75" customHeight="1">
      <c r="B813" s="209"/>
      <c r="C813" s="205"/>
      <c r="E813" s="206"/>
      <c r="F813" s="206"/>
      <c r="G813" s="205"/>
    </row>
    <row r="814" ht="15.75" customHeight="1">
      <c r="B814" s="209"/>
      <c r="C814" s="205"/>
      <c r="E814" s="206"/>
      <c r="F814" s="206"/>
      <c r="G814" s="205"/>
    </row>
    <row r="815" ht="15.75" customHeight="1">
      <c r="B815" s="209"/>
      <c r="C815" s="205"/>
      <c r="E815" s="206"/>
      <c r="F815" s="206"/>
      <c r="G815" s="205"/>
    </row>
    <row r="816" ht="15.75" customHeight="1">
      <c r="B816" s="209"/>
      <c r="C816" s="205"/>
      <c r="E816" s="206"/>
      <c r="F816" s="206"/>
      <c r="G816" s="205"/>
    </row>
    <row r="817" ht="15.75" customHeight="1">
      <c r="B817" s="209"/>
      <c r="C817" s="205"/>
      <c r="E817" s="206"/>
      <c r="F817" s="206"/>
      <c r="G817" s="205"/>
    </row>
    <row r="818" ht="15.75" customHeight="1">
      <c r="B818" s="209"/>
      <c r="C818" s="205"/>
      <c r="E818" s="206"/>
      <c r="F818" s="206"/>
      <c r="G818" s="205"/>
    </row>
    <row r="819" ht="15.75" customHeight="1">
      <c r="B819" s="209"/>
      <c r="C819" s="205"/>
      <c r="E819" s="206"/>
      <c r="F819" s="206"/>
      <c r="G819" s="205"/>
    </row>
    <row r="820" ht="15.75" customHeight="1">
      <c r="B820" s="209"/>
      <c r="C820" s="205"/>
      <c r="E820" s="206"/>
      <c r="F820" s="206"/>
      <c r="G820" s="205"/>
    </row>
    <row r="821" ht="15.75" customHeight="1">
      <c r="B821" s="209"/>
      <c r="C821" s="205"/>
      <c r="E821" s="206"/>
      <c r="F821" s="206"/>
      <c r="G821" s="205"/>
    </row>
    <row r="822" ht="15.75" customHeight="1">
      <c r="B822" s="209"/>
      <c r="C822" s="205"/>
      <c r="E822" s="206"/>
      <c r="F822" s="206"/>
      <c r="G822" s="205"/>
    </row>
    <row r="823" ht="15.75" customHeight="1">
      <c r="B823" s="209"/>
      <c r="C823" s="205"/>
      <c r="E823" s="206"/>
      <c r="F823" s="206"/>
      <c r="G823" s="205"/>
    </row>
    <row r="824" ht="15.75" customHeight="1">
      <c r="B824" s="209"/>
      <c r="C824" s="205"/>
      <c r="E824" s="206"/>
      <c r="F824" s="206"/>
      <c r="G824" s="205"/>
    </row>
    <row r="825" ht="15.75" customHeight="1">
      <c r="B825" s="209"/>
      <c r="C825" s="205"/>
      <c r="E825" s="206"/>
      <c r="F825" s="206"/>
      <c r="G825" s="205"/>
    </row>
    <row r="826" ht="15.75" customHeight="1">
      <c r="B826" s="209"/>
      <c r="C826" s="205"/>
      <c r="E826" s="206"/>
      <c r="F826" s="206"/>
      <c r="G826" s="205"/>
    </row>
    <row r="827" ht="15.75" customHeight="1">
      <c r="B827" s="209"/>
      <c r="C827" s="205"/>
      <c r="E827" s="206"/>
      <c r="F827" s="206"/>
      <c r="G827" s="205"/>
    </row>
    <row r="828" ht="15.75" customHeight="1">
      <c r="B828" s="209"/>
      <c r="C828" s="205"/>
      <c r="E828" s="206"/>
      <c r="F828" s="206"/>
      <c r="G828" s="205"/>
    </row>
    <row r="829" ht="15.75" customHeight="1">
      <c r="B829" s="209"/>
      <c r="C829" s="205"/>
      <c r="E829" s="206"/>
      <c r="F829" s="206"/>
      <c r="G829" s="205"/>
    </row>
    <row r="830" ht="15.75" customHeight="1">
      <c r="B830" s="209"/>
      <c r="C830" s="205"/>
      <c r="E830" s="206"/>
      <c r="F830" s="206"/>
      <c r="G830" s="205"/>
    </row>
    <row r="831" ht="15.75" customHeight="1">
      <c r="B831" s="209"/>
      <c r="C831" s="205"/>
      <c r="E831" s="206"/>
      <c r="F831" s="206"/>
      <c r="G831" s="205"/>
    </row>
    <row r="832" ht="15.75" customHeight="1">
      <c r="B832" s="209"/>
      <c r="C832" s="205"/>
      <c r="E832" s="206"/>
      <c r="F832" s="206"/>
      <c r="G832" s="205"/>
    </row>
    <row r="833" ht="15.75" customHeight="1">
      <c r="B833" s="209"/>
      <c r="C833" s="205"/>
      <c r="E833" s="206"/>
      <c r="F833" s="206"/>
      <c r="G833" s="205"/>
    </row>
    <row r="834" ht="15.75" customHeight="1">
      <c r="B834" s="209"/>
      <c r="C834" s="205"/>
      <c r="E834" s="206"/>
      <c r="F834" s="206"/>
      <c r="G834" s="205"/>
    </row>
    <row r="835" ht="15.75" customHeight="1">
      <c r="B835" s="209"/>
      <c r="C835" s="205"/>
      <c r="E835" s="206"/>
      <c r="F835" s="206"/>
      <c r="G835" s="205"/>
    </row>
    <row r="836" ht="15.75" customHeight="1">
      <c r="B836" s="209"/>
      <c r="C836" s="205"/>
      <c r="E836" s="206"/>
      <c r="F836" s="206"/>
      <c r="G836" s="205"/>
    </row>
    <row r="837" ht="15.75" customHeight="1">
      <c r="B837" s="209"/>
      <c r="C837" s="205"/>
      <c r="E837" s="206"/>
      <c r="F837" s="206"/>
      <c r="G837" s="205"/>
    </row>
    <row r="838" ht="15.75" customHeight="1">
      <c r="B838" s="209"/>
      <c r="C838" s="205"/>
      <c r="E838" s="206"/>
      <c r="F838" s="206"/>
      <c r="G838" s="205"/>
    </row>
    <row r="839" ht="15.75" customHeight="1">
      <c r="B839" s="209"/>
      <c r="C839" s="205"/>
      <c r="E839" s="206"/>
      <c r="F839" s="206"/>
      <c r="G839" s="205"/>
    </row>
    <row r="840" ht="15.75" customHeight="1">
      <c r="B840" s="209"/>
      <c r="C840" s="205"/>
      <c r="E840" s="206"/>
      <c r="F840" s="206"/>
      <c r="G840" s="205"/>
    </row>
    <row r="841" ht="15.75" customHeight="1">
      <c r="B841" s="209"/>
      <c r="C841" s="205"/>
      <c r="E841" s="206"/>
      <c r="F841" s="206"/>
      <c r="G841" s="205"/>
    </row>
    <row r="842" ht="15.75" customHeight="1">
      <c r="B842" s="209"/>
      <c r="C842" s="205"/>
      <c r="E842" s="206"/>
      <c r="F842" s="206"/>
      <c r="G842" s="205"/>
    </row>
    <row r="843" ht="15.75" customHeight="1">
      <c r="B843" s="209"/>
      <c r="C843" s="205"/>
      <c r="E843" s="206"/>
      <c r="F843" s="206"/>
      <c r="G843" s="205"/>
    </row>
    <row r="844" ht="15.75" customHeight="1">
      <c r="B844" s="209"/>
      <c r="C844" s="205"/>
      <c r="E844" s="206"/>
      <c r="F844" s="206"/>
      <c r="G844" s="205"/>
    </row>
    <row r="845" ht="15.75" customHeight="1">
      <c r="B845" s="209"/>
      <c r="C845" s="205"/>
      <c r="E845" s="206"/>
      <c r="F845" s="206"/>
      <c r="G845" s="205"/>
    </row>
    <row r="846" ht="15.75" customHeight="1">
      <c r="B846" s="209"/>
      <c r="C846" s="205"/>
      <c r="E846" s="206"/>
      <c r="F846" s="206"/>
      <c r="G846" s="205"/>
    </row>
    <row r="847" ht="15.75" customHeight="1">
      <c r="B847" s="209"/>
      <c r="C847" s="205"/>
      <c r="E847" s="206"/>
      <c r="F847" s="206"/>
      <c r="G847" s="205"/>
    </row>
    <row r="848" ht="15.75" customHeight="1">
      <c r="B848" s="209"/>
      <c r="C848" s="205"/>
      <c r="E848" s="206"/>
      <c r="F848" s="206"/>
      <c r="G848" s="205"/>
    </row>
    <row r="849" ht="15.75" customHeight="1">
      <c r="B849" s="209"/>
      <c r="C849" s="205"/>
      <c r="E849" s="206"/>
      <c r="F849" s="206"/>
      <c r="G849" s="205"/>
    </row>
    <row r="850" ht="15.75" customHeight="1">
      <c r="B850" s="209"/>
      <c r="C850" s="205"/>
      <c r="E850" s="206"/>
      <c r="F850" s="206"/>
      <c r="G850" s="205"/>
    </row>
    <row r="851" ht="15.75" customHeight="1">
      <c r="B851" s="209"/>
      <c r="C851" s="205"/>
      <c r="E851" s="206"/>
      <c r="F851" s="206"/>
      <c r="G851" s="205"/>
    </row>
    <row r="852" ht="15.75" customHeight="1">
      <c r="B852" s="209"/>
      <c r="C852" s="205"/>
      <c r="E852" s="206"/>
      <c r="F852" s="206"/>
      <c r="G852" s="205"/>
    </row>
    <row r="853" ht="15.75" customHeight="1">
      <c r="B853" s="209"/>
      <c r="C853" s="205"/>
      <c r="E853" s="206"/>
      <c r="F853" s="206"/>
      <c r="G853" s="205"/>
    </row>
    <row r="854" ht="15.75" customHeight="1">
      <c r="B854" s="209"/>
      <c r="C854" s="205"/>
      <c r="E854" s="206"/>
      <c r="F854" s="206"/>
      <c r="G854" s="205"/>
    </row>
    <row r="855" ht="15.75" customHeight="1">
      <c r="B855" s="209"/>
      <c r="C855" s="205"/>
      <c r="E855" s="206"/>
      <c r="F855" s="206"/>
      <c r="G855" s="205"/>
    </row>
    <row r="856" ht="15.75" customHeight="1">
      <c r="B856" s="209"/>
      <c r="C856" s="205"/>
      <c r="E856" s="206"/>
      <c r="F856" s="206"/>
      <c r="G856" s="205"/>
    </row>
    <row r="857" ht="15.75" customHeight="1">
      <c r="B857" s="209"/>
      <c r="C857" s="205"/>
      <c r="E857" s="206"/>
      <c r="F857" s="206"/>
      <c r="G857" s="205"/>
    </row>
    <row r="858" ht="15.75" customHeight="1">
      <c r="B858" s="209"/>
      <c r="C858" s="205"/>
      <c r="E858" s="206"/>
      <c r="F858" s="206"/>
      <c r="G858" s="205"/>
    </row>
    <row r="859" ht="15.75" customHeight="1">
      <c r="B859" s="209"/>
      <c r="C859" s="205"/>
      <c r="E859" s="206"/>
      <c r="F859" s="206"/>
      <c r="G859" s="205"/>
    </row>
    <row r="860" ht="15.75" customHeight="1">
      <c r="B860" s="209"/>
      <c r="C860" s="205"/>
      <c r="E860" s="206"/>
      <c r="F860" s="206"/>
      <c r="G860" s="205"/>
    </row>
    <row r="861" ht="15.75" customHeight="1">
      <c r="B861" s="209"/>
      <c r="C861" s="205"/>
      <c r="E861" s="206"/>
      <c r="F861" s="206"/>
      <c r="G861" s="205"/>
    </row>
    <row r="862" ht="15.75" customHeight="1">
      <c r="B862" s="209"/>
      <c r="C862" s="205"/>
      <c r="E862" s="206"/>
      <c r="F862" s="206"/>
      <c r="G862" s="205"/>
    </row>
    <row r="863" ht="15.75" customHeight="1">
      <c r="B863" s="209"/>
      <c r="C863" s="205"/>
      <c r="E863" s="206"/>
      <c r="F863" s="206"/>
      <c r="G863" s="205"/>
    </row>
    <row r="864" ht="15.75" customHeight="1">
      <c r="B864" s="209"/>
      <c r="C864" s="205"/>
      <c r="E864" s="206"/>
      <c r="F864" s="206"/>
      <c r="G864" s="205"/>
    </row>
    <row r="865" ht="15.75" customHeight="1">
      <c r="B865" s="209"/>
      <c r="C865" s="205"/>
      <c r="E865" s="206"/>
      <c r="F865" s="206"/>
      <c r="G865" s="205"/>
    </row>
    <row r="866" ht="15.75" customHeight="1">
      <c r="B866" s="209"/>
      <c r="C866" s="205"/>
      <c r="E866" s="206"/>
      <c r="F866" s="206"/>
      <c r="G866" s="205"/>
    </row>
    <row r="867" ht="15.75" customHeight="1">
      <c r="B867" s="209"/>
      <c r="C867" s="205"/>
      <c r="E867" s="206"/>
      <c r="F867" s="206"/>
      <c r="G867" s="205"/>
    </row>
    <row r="868" ht="15.75" customHeight="1">
      <c r="B868" s="209"/>
      <c r="C868" s="205"/>
      <c r="E868" s="206"/>
      <c r="F868" s="206"/>
      <c r="G868" s="205"/>
    </row>
    <row r="869" ht="15.75" customHeight="1">
      <c r="B869" s="209"/>
      <c r="C869" s="205"/>
      <c r="E869" s="206"/>
      <c r="F869" s="206"/>
      <c r="G869" s="205"/>
    </row>
    <row r="870" ht="15.75" customHeight="1">
      <c r="B870" s="209"/>
      <c r="C870" s="205"/>
      <c r="E870" s="206"/>
      <c r="F870" s="206"/>
      <c r="G870" s="205"/>
    </row>
    <row r="871" ht="15.75" customHeight="1">
      <c r="B871" s="209"/>
      <c r="C871" s="205"/>
      <c r="E871" s="206"/>
      <c r="F871" s="206"/>
      <c r="G871" s="205"/>
    </row>
    <row r="872" ht="15.75" customHeight="1">
      <c r="B872" s="209"/>
      <c r="C872" s="205"/>
      <c r="E872" s="206"/>
      <c r="F872" s="206"/>
      <c r="G872" s="205"/>
    </row>
    <row r="873" ht="15.75" customHeight="1">
      <c r="B873" s="209"/>
      <c r="C873" s="205"/>
      <c r="E873" s="206"/>
      <c r="F873" s="206"/>
      <c r="G873" s="205"/>
    </row>
    <row r="874" ht="15.75" customHeight="1">
      <c r="B874" s="209"/>
      <c r="C874" s="205"/>
      <c r="E874" s="206"/>
      <c r="F874" s="206"/>
      <c r="G874" s="205"/>
    </row>
    <row r="875" ht="15.75" customHeight="1">
      <c r="B875" s="209"/>
      <c r="C875" s="205"/>
      <c r="E875" s="206"/>
      <c r="F875" s="206"/>
      <c r="G875" s="205"/>
    </row>
    <row r="876" ht="15.75" customHeight="1">
      <c r="B876" s="209"/>
      <c r="C876" s="205"/>
      <c r="E876" s="206"/>
      <c r="F876" s="206"/>
      <c r="G876" s="205"/>
    </row>
    <row r="877" ht="15.75" customHeight="1">
      <c r="B877" s="209"/>
      <c r="C877" s="205"/>
      <c r="E877" s="206"/>
      <c r="F877" s="206"/>
      <c r="G877" s="205"/>
    </row>
    <row r="878" ht="15.75" customHeight="1">
      <c r="B878" s="209"/>
      <c r="C878" s="205"/>
      <c r="E878" s="206"/>
      <c r="F878" s="206"/>
      <c r="G878" s="205"/>
    </row>
    <row r="879" ht="15.75" customHeight="1">
      <c r="B879" s="209"/>
      <c r="C879" s="205"/>
      <c r="E879" s="206"/>
      <c r="F879" s="206"/>
      <c r="G879" s="205"/>
    </row>
    <row r="880" ht="15.75" customHeight="1">
      <c r="B880" s="209"/>
      <c r="C880" s="205"/>
      <c r="E880" s="206"/>
      <c r="F880" s="206"/>
      <c r="G880" s="205"/>
    </row>
    <row r="881" ht="15.75" customHeight="1">
      <c r="B881" s="209"/>
      <c r="C881" s="205"/>
      <c r="E881" s="206"/>
      <c r="F881" s="206"/>
      <c r="G881" s="205"/>
    </row>
    <row r="882" ht="15.75" customHeight="1">
      <c r="B882" s="209"/>
      <c r="C882" s="205"/>
      <c r="E882" s="206"/>
      <c r="F882" s="206"/>
      <c r="G882" s="205"/>
    </row>
    <row r="883" ht="15.75" customHeight="1">
      <c r="B883" s="209"/>
      <c r="C883" s="205"/>
      <c r="E883" s="206"/>
      <c r="F883" s="206"/>
      <c r="G883" s="205"/>
    </row>
    <row r="884" ht="15.75" customHeight="1">
      <c r="B884" s="209"/>
      <c r="C884" s="205"/>
      <c r="E884" s="206"/>
      <c r="F884" s="206"/>
      <c r="G884" s="205"/>
    </row>
    <row r="885" ht="15.75" customHeight="1">
      <c r="B885" s="209"/>
      <c r="C885" s="205"/>
      <c r="E885" s="206"/>
      <c r="F885" s="206"/>
      <c r="G885" s="205"/>
    </row>
    <row r="886" ht="15.75" customHeight="1">
      <c r="B886" s="209"/>
      <c r="C886" s="205"/>
      <c r="E886" s="206"/>
      <c r="F886" s="206"/>
      <c r="G886" s="205"/>
    </row>
    <row r="887" ht="15.75" customHeight="1">
      <c r="B887" s="209"/>
      <c r="C887" s="205"/>
      <c r="E887" s="206"/>
      <c r="F887" s="206"/>
      <c r="G887" s="205"/>
    </row>
    <row r="888" ht="15.75" customHeight="1">
      <c r="B888" s="209"/>
      <c r="C888" s="205"/>
      <c r="E888" s="206"/>
      <c r="F888" s="206"/>
      <c r="G888" s="205"/>
    </row>
    <row r="889" ht="15.75" customHeight="1">
      <c r="B889" s="209"/>
      <c r="C889" s="205"/>
      <c r="E889" s="206"/>
      <c r="F889" s="206"/>
      <c r="G889" s="205"/>
    </row>
    <row r="890" ht="15.75" customHeight="1">
      <c r="B890" s="209"/>
      <c r="C890" s="205"/>
      <c r="E890" s="206"/>
      <c r="F890" s="206"/>
      <c r="G890" s="205"/>
    </row>
    <row r="891" ht="15.75" customHeight="1">
      <c r="B891" s="209"/>
      <c r="C891" s="205"/>
      <c r="E891" s="206"/>
      <c r="F891" s="206"/>
      <c r="G891" s="205"/>
    </row>
    <row r="892" ht="15.75" customHeight="1">
      <c r="B892" s="209"/>
      <c r="C892" s="205"/>
      <c r="E892" s="206"/>
      <c r="F892" s="206"/>
      <c r="G892" s="205"/>
    </row>
    <row r="893" ht="15.75" customHeight="1">
      <c r="B893" s="209"/>
      <c r="C893" s="205"/>
      <c r="E893" s="206"/>
      <c r="F893" s="206"/>
      <c r="G893" s="205"/>
    </row>
    <row r="894" ht="15.75" customHeight="1">
      <c r="B894" s="209"/>
      <c r="C894" s="205"/>
      <c r="E894" s="206"/>
      <c r="F894" s="206"/>
      <c r="G894" s="205"/>
    </row>
    <row r="895" ht="15.75" customHeight="1">
      <c r="B895" s="209"/>
      <c r="C895" s="205"/>
      <c r="E895" s="206"/>
      <c r="F895" s="206"/>
      <c r="G895" s="205"/>
    </row>
    <row r="896" ht="15.75" customHeight="1">
      <c r="B896" s="209"/>
      <c r="C896" s="205"/>
      <c r="E896" s="206"/>
      <c r="F896" s="206"/>
      <c r="G896" s="205"/>
    </row>
    <row r="897" ht="15.75" customHeight="1">
      <c r="B897" s="209"/>
      <c r="C897" s="205"/>
      <c r="E897" s="206"/>
      <c r="F897" s="206"/>
      <c r="G897" s="205"/>
    </row>
    <row r="898" ht="15.75" customHeight="1">
      <c r="B898" s="209"/>
      <c r="C898" s="205"/>
      <c r="E898" s="206"/>
      <c r="F898" s="206"/>
      <c r="G898" s="205"/>
    </row>
    <row r="899" ht="15.75" customHeight="1">
      <c r="B899" s="209"/>
      <c r="C899" s="205"/>
      <c r="E899" s="206"/>
      <c r="F899" s="206"/>
      <c r="G899" s="205"/>
    </row>
    <row r="900" ht="15.75" customHeight="1">
      <c r="B900" s="209"/>
      <c r="C900" s="205"/>
      <c r="E900" s="206"/>
      <c r="F900" s="206"/>
      <c r="G900" s="205"/>
    </row>
    <row r="901" ht="15.75" customHeight="1">
      <c r="B901" s="209"/>
      <c r="C901" s="205"/>
      <c r="E901" s="206"/>
      <c r="F901" s="206"/>
      <c r="G901" s="205"/>
    </row>
    <row r="902" ht="15.75" customHeight="1">
      <c r="B902" s="209"/>
      <c r="C902" s="205"/>
      <c r="E902" s="206"/>
      <c r="F902" s="206"/>
      <c r="G902" s="205"/>
    </row>
    <row r="903" ht="15.75" customHeight="1">
      <c r="B903" s="209"/>
      <c r="C903" s="205"/>
      <c r="E903" s="206"/>
      <c r="F903" s="206"/>
      <c r="G903" s="205"/>
    </row>
    <row r="904" ht="15.75" customHeight="1">
      <c r="B904" s="209"/>
      <c r="C904" s="205"/>
      <c r="E904" s="206"/>
      <c r="F904" s="206"/>
      <c r="G904" s="205"/>
    </row>
    <row r="905" ht="15.75" customHeight="1">
      <c r="B905" s="209"/>
      <c r="C905" s="205"/>
      <c r="E905" s="206"/>
      <c r="F905" s="206"/>
      <c r="G905" s="205"/>
    </row>
    <row r="906" ht="15.75" customHeight="1">
      <c r="B906" s="209"/>
      <c r="C906" s="205"/>
      <c r="E906" s="206"/>
      <c r="F906" s="206"/>
      <c r="G906" s="205"/>
    </row>
    <row r="907" ht="15.75" customHeight="1">
      <c r="B907" s="209"/>
      <c r="C907" s="205"/>
      <c r="E907" s="206"/>
      <c r="F907" s="206"/>
      <c r="G907" s="205"/>
    </row>
    <row r="908" ht="15.75" customHeight="1">
      <c r="B908" s="209"/>
      <c r="C908" s="205"/>
      <c r="E908" s="206"/>
      <c r="F908" s="206"/>
      <c r="G908" s="205"/>
    </row>
    <row r="909" ht="15.75" customHeight="1">
      <c r="B909" s="209"/>
      <c r="C909" s="205"/>
      <c r="E909" s="206"/>
      <c r="F909" s="206"/>
      <c r="G909" s="205"/>
    </row>
    <row r="910" ht="15.75" customHeight="1">
      <c r="B910" s="209"/>
      <c r="C910" s="205"/>
      <c r="E910" s="206"/>
      <c r="F910" s="206"/>
      <c r="G910" s="205"/>
    </row>
    <row r="911" ht="15.75" customHeight="1">
      <c r="B911" s="209"/>
      <c r="C911" s="205"/>
      <c r="E911" s="206"/>
      <c r="F911" s="206"/>
      <c r="G911" s="205"/>
    </row>
    <row r="912" ht="15.75" customHeight="1">
      <c r="B912" s="209"/>
      <c r="C912" s="205"/>
      <c r="E912" s="206"/>
      <c r="F912" s="206"/>
      <c r="G912" s="205"/>
    </row>
    <row r="913" ht="15.75" customHeight="1">
      <c r="B913" s="209"/>
      <c r="C913" s="205"/>
      <c r="E913" s="206"/>
      <c r="F913" s="206"/>
      <c r="G913" s="205"/>
    </row>
    <row r="914" ht="15.75" customHeight="1">
      <c r="B914" s="209"/>
      <c r="C914" s="205"/>
      <c r="E914" s="206"/>
      <c r="F914" s="206"/>
      <c r="G914" s="205"/>
    </row>
    <row r="915" ht="15.75" customHeight="1">
      <c r="B915" s="209"/>
      <c r="C915" s="205"/>
      <c r="E915" s="206"/>
      <c r="F915" s="206"/>
      <c r="G915" s="205"/>
    </row>
    <row r="916" ht="15.75" customHeight="1">
      <c r="B916" s="209"/>
      <c r="C916" s="205"/>
      <c r="E916" s="206"/>
      <c r="F916" s="206"/>
      <c r="G916" s="205"/>
    </row>
    <row r="917" ht="15.75" customHeight="1">
      <c r="B917" s="209"/>
      <c r="C917" s="205"/>
      <c r="E917" s="206"/>
      <c r="F917" s="206"/>
      <c r="G917" s="205"/>
    </row>
    <row r="918" ht="15.75" customHeight="1">
      <c r="B918" s="209"/>
      <c r="C918" s="205"/>
      <c r="E918" s="206"/>
      <c r="F918" s="206"/>
      <c r="G918" s="205"/>
    </row>
    <row r="919" ht="15.75" customHeight="1">
      <c r="B919" s="209"/>
      <c r="C919" s="205"/>
      <c r="E919" s="206"/>
      <c r="F919" s="206"/>
      <c r="G919" s="205"/>
    </row>
    <row r="920" ht="15.75" customHeight="1">
      <c r="B920" s="209"/>
      <c r="C920" s="205"/>
      <c r="E920" s="206"/>
      <c r="F920" s="206"/>
      <c r="G920" s="205"/>
    </row>
    <row r="921" ht="15.75" customHeight="1">
      <c r="B921" s="209"/>
      <c r="C921" s="205"/>
      <c r="E921" s="206"/>
      <c r="F921" s="206"/>
      <c r="G921" s="205"/>
    </row>
    <row r="922" ht="15.75" customHeight="1">
      <c r="B922" s="209"/>
      <c r="C922" s="205"/>
      <c r="E922" s="206"/>
      <c r="F922" s="206"/>
      <c r="G922" s="205"/>
    </row>
    <row r="923" ht="15.75" customHeight="1">
      <c r="B923" s="209"/>
      <c r="C923" s="205"/>
      <c r="E923" s="206"/>
      <c r="F923" s="206"/>
      <c r="G923" s="205"/>
    </row>
    <row r="924" ht="15.75" customHeight="1">
      <c r="B924" s="209"/>
      <c r="C924" s="205"/>
      <c r="E924" s="206"/>
      <c r="F924" s="206"/>
      <c r="G924" s="205"/>
    </row>
    <row r="925" ht="15.75" customHeight="1">
      <c r="B925" s="209"/>
      <c r="C925" s="205"/>
      <c r="E925" s="206"/>
      <c r="F925" s="206"/>
      <c r="G925" s="205"/>
    </row>
    <row r="926" ht="15.75" customHeight="1">
      <c r="B926" s="209"/>
      <c r="C926" s="205"/>
      <c r="E926" s="206"/>
      <c r="F926" s="206"/>
      <c r="G926" s="205"/>
    </row>
    <row r="927" ht="15.75" customHeight="1">
      <c r="B927" s="209"/>
      <c r="C927" s="205"/>
      <c r="E927" s="206"/>
      <c r="F927" s="206"/>
      <c r="G927" s="205"/>
    </row>
    <row r="928" ht="15.75" customHeight="1">
      <c r="B928" s="209"/>
      <c r="C928" s="205"/>
      <c r="E928" s="206"/>
      <c r="F928" s="206"/>
      <c r="G928" s="205"/>
    </row>
    <row r="929" ht="15.75" customHeight="1">
      <c r="B929" s="209"/>
      <c r="C929" s="205"/>
      <c r="E929" s="206"/>
      <c r="F929" s="206"/>
      <c r="G929" s="205"/>
    </row>
    <row r="930" ht="15.75" customHeight="1">
      <c r="B930" s="209"/>
      <c r="C930" s="205"/>
      <c r="E930" s="206"/>
      <c r="F930" s="206"/>
      <c r="G930" s="205"/>
    </row>
    <row r="931" ht="15.75" customHeight="1">
      <c r="B931" s="209"/>
      <c r="C931" s="205"/>
      <c r="E931" s="206"/>
      <c r="F931" s="206"/>
      <c r="G931" s="205"/>
    </row>
    <row r="932" ht="15.75" customHeight="1">
      <c r="B932" s="209"/>
      <c r="C932" s="205"/>
      <c r="E932" s="206"/>
      <c r="F932" s="206"/>
      <c r="G932" s="205"/>
    </row>
    <row r="933" ht="15.75" customHeight="1">
      <c r="B933" s="209"/>
      <c r="C933" s="205"/>
      <c r="E933" s="206"/>
      <c r="F933" s="206"/>
      <c r="G933" s="205"/>
    </row>
    <row r="934" ht="15.75" customHeight="1">
      <c r="B934" s="209"/>
      <c r="C934" s="205"/>
      <c r="E934" s="206"/>
      <c r="F934" s="206"/>
      <c r="G934" s="205"/>
    </row>
    <row r="935" ht="15.75" customHeight="1">
      <c r="B935" s="209"/>
      <c r="C935" s="205"/>
      <c r="E935" s="206"/>
      <c r="F935" s="206"/>
      <c r="G935" s="205"/>
    </row>
    <row r="936" ht="15.75" customHeight="1">
      <c r="B936" s="209"/>
      <c r="C936" s="205"/>
      <c r="E936" s="206"/>
      <c r="F936" s="206"/>
      <c r="G936" s="205"/>
    </row>
    <row r="937" ht="15.75" customHeight="1">
      <c r="B937" s="209"/>
      <c r="C937" s="205"/>
      <c r="E937" s="206"/>
      <c r="F937" s="206"/>
      <c r="G937" s="205"/>
    </row>
    <row r="938" ht="15.75" customHeight="1">
      <c r="B938" s="209"/>
      <c r="C938" s="205"/>
      <c r="E938" s="206"/>
      <c r="F938" s="206"/>
      <c r="G938" s="205"/>
    </row>
    <row r="939" ht="15.75" customHeight="1">
      <c r="B939" s="209"/>
      <c r="C939" s="205"/>
      <c r="E939" s="206"/>
      <c r="F939" s="206"/>
      <c r="G939" s="205"/>
    </row>
    <row r="940" ht="15.75" customHeight="1">
      <c r="B940" s="209"/>
      <c r="C940" s="205"/>
      <c r="E940" s="206"/>
      <c r="F940" s="206"/>
      <c r="G940" s="205"/>
    </row>
    <row r="941" ht="15.75" customHeight="1">
      <c r="B941" s="209"/>
      <c r="C941" s="205"/>
      <c r="E941" s="206"/>
      <c r="F941" s="206"/>
      <c r="G941" s="205"/>
    </row>
    <row r="942" ht="15.75" customHeight="1">
      <c r="B942" s="209"/>
      <c r="C942" s="205"/>
      <c r="E942" s="206"/>
      <c r="F942" s="206"/>
      <c r="G942" s="205"/>
    </row>
    <row r="943" ht="15.75" customHeight="1">
      <c r="B943" s="209"/>
      <c r="C943" s="205"/>
      <c r="E943" s="206"/>
      <c r="F943" s="206"/>
      <c r="G943" s="205"/>
    </row>
    <row r="944" ht="15.75" customHeight="1">
      <c r="B944" s="209"/>
      <c r="C944" s="205"/>
      <c r="E944" s="206"/>
      <c r="F944" s="206"/>
      <c r="G944" s="205"/>
    </row>
    <row r="945" ht="15.75" customHeight="1">
      <c r="B945" s="209"/>
      <c r="C945" s="205"/>
      <c r="E945" s="206"/>
      <c r="F945" s="206"/>
      <c r="G945" s="205"/>
    </row>
    <row r="946" ht="15.75" customHeight="1">
      <c r="B946" s="209"/>
      <c r="C946" s="205"/>
      <c r="E946" s="206"/>
      <c r="F946" s="206"/>
      <c r="G946" s="205"/>
    </row>
    <row r="947" ht="15.75" customHeight="1">
      <c r="B947" s="209"/>
      <c r="C947" s="205"/>
      <c r="E947" s="206"/>
      <c r="F947" s="206"/>
      <c r="G947" s="205"/>
    </row>
    <row r="948" ht="15.75" customHeight="1">
      <c r="B948" s="209"/>
      <c r="C948" s="205"/>
      <c r="E948" s="206"/>
      <c r="F948" s="206"/>
      <c r="G948" s="205"/>
    </row>
    <row r="949" ht="15.75" customHeight="1">
      <c r="B949" s="209"/>
      <c r="C949" s="205"/>
      <c r="E949" s="206"/>
      <c r="F949" s="206"/>
      <c r="G949" s="205"/>
    </row>
    <row r="950" ht="15.75" customHeight="1">
      <c r="B950" s="209"/>
      <c r="C950" s="205"/>
      <c r="E950" s="206"/>
      <c r="F950" s="206"/>
      <c r="G950" s="205"/>
    </row>
    <row r="951" ht="15.75" customHeight="1">
      <c r="B951" s="209"/>
      <c r="C951" s="205"/>
      <c r="E951" s="206"/>
      <c r="F951" s="206"/>
      <c r="G951" s="205"/>
    </row>
    <row r="952" ht="15.75" customHeight="1">
      <c r="B952" s="209"/>
      <c r="C952" s="205"/>
      <c r="E952" s="206"/>
      <c r="F952" s="206"/>
      <c r="G952" s="205"/>
    </row>
    <row r="953" ht="15.75" customHeight="1">
      <c r="B953" s="209"/>
      <c r="C953" s="205"/>
      <c r="E953" s="206"/>
      <c r="F953" s="206"/>
      <c r="G953" s="205"/>
    </row>
    <row r="954" ht="15.75" customHeight="1">
      <c r="B954" s="209"/>
      <c r="C954" s="205"/>
      <c r="E954" s="206"/>
      <c r="F954" s="206"/>
      <c r="G954" s="205"/>
    </row>
    <row r="955" ht="15.75" customHeight="1">
      <c r="B955" s="209"/>
      <c r="C955" s="205"/>
      <c r="E955" s="206"/>
      <c r="F955" s="206"/>
      <c r="G955" s="205"/>
    </row>
    <row r="956" ht="15.75" customHeight="1">
      <c r="B956" s="209"/>
      <c r="C956" s="205"/>
      <c r="E956" s="206"/>
      <c r="F956" s="206"/>
      <c r="G956" s="205"/>
    </row>
    <row r="957" ht="15.75" customHeight="1">
      <c r="B957" s="209"/>
      <c r="C957" s="205"/>
      <c r="E957" s="206"/>
      <c r="F957" s="206"/>
      <c r="G957" s="205"/>
    </row>
    <row r="958" ht="15.75" customHeight="1">
      <c r="B958" s="209"/>
      <c r="C958" s="205"/>
      <c r="E958" s="206"/>
      <c r="F958" s="206"/>
      <c r="G958" s="205"/>
    </row>
    <row r="959" ht="15.75" customHeight="1">
      <c r="B959" s="209"/>
      <c r="C959" s="205"/>
      <c r="E959" s="206"/>
      <c r="F959" s="206"/>
      <c r="G959" s="205"/>
    </row>
    <row r="960" ht="15.75" customHeight="1">
      <c r="B960" s="209"/>
      <c r="C960" s="205"/>
      <c r="E960" s="206"/>
      <c r="F960" s="206"/>
      <c r="G960" s="205"/>
    </row>
    <row r="961" ht="15.75" customHeight="1">
      <c r="B961" s="209"/>
      <c r="C961" s="205"/>
      <c r="E961" s="206"/>
      <c r="F961" s="206"/>
      <c r="G961" s="205"/>
    </row>
    <row r="962" ht="15.75" customHeight="1">
      <c r="B962" s="209"/>
      <c r="C962" s="205"/>
      <c r="E962" s="206"/>
      <c r="F962" s="206"/>
      <c r="G962" s="205"/>
    </row>
    <row r="963" ht="15.75" customHeight="1">
      <c r="B963" s="209"/>
      <c r="C963" s="205"/>
      <c r="E963" s="206"/>
      <c r="F963" s="206"/>
      <c r="G963" s="205"/>
    </row>
    <row r="964" ht="15.75" customHeight="1">
      <c r="B964" s="209"/>
      <c r="C964" s="205"/>
      <c r="E964" s="206"/>
      <c r="F964" s="206"/>
      <c r="G964" s="205"/>
    </row>
    <row r="965" ht="15.75" customHeight="1">
      <c r="B965" s="209"/>
      <c r="C965" s="205"/>
      <c r="E965" s="206"/>
      <c r="F965" s="206"/>
      <c r="G965" s="205"/>
    </row>
    <row r="966" ht="15.75" customHeight="1">
      <c r="B966" s="209"/>
      <c r="C966" s="205"/>
      <c r="E966" s="206"/>
      <c r="F966" s="206"/>
      <c r="G966" s="205"/>
    </row>
    <row r="967" ht="15.75" customHeight="1">
      <c r="B967" s="209"/>
      <c r="C967" s="205"/>
      <c r="E967" s="206"/>
      <c r="F967" s="206"/>
      <c r="G967" s="205"/>
    </row>
    <row r="968" ht="15.75" customHeight="1">
      <c r="B968" s="209"/>
      <c r="C968" s="205"/>
      <c r="E968" s="206"/>
      <c r="F968" s="206"/>
      <c r="G968" s="205"/>
    </row>
    <row r="969" ht="15.75" customHeight="1">
      <c r="B969" s="209"/>
      <c r="C969" s="205"/>
      <c r="E969" s="206"/>
      <c r="F969" s="206"/>
      <c r="G969" s="205"/>
    </row>
    <row r="970" ht="15.75" customHeight="1">
      <c r="B970" s="209"/>
      <c r="C970" s="205"/>
      <c r="E970" s="206"/>
      <c r="F970" s="206"/>
      <c r="G970" s="205"/>
    </row>
    <row r="971" ht="15.75" customHeight="1">
      <c r="B971" s="209"/>
      <c r="C971" s="205"/>
      <c r="E971" s="206"/>
      <c r="F971" s="206"/>
      <c r="G971" s="205"/>
    </row>
    <row r="972" ht="15.75" customHeight="1">
      <c r="B972" s="209"/>
      <c r="C972" s="205"/>
      <c r="E972" s="206"/>
      <c r="F972" s="206"/>
      <c r="G972" s="205"/>
    </row>
    <row r="973" ht="15.75" customHeight="1">
      <c r="B973" s="209"/>
      <c r="C973" s="205"/>
      <c r="E973" s="206"/>
      <c r="F973" s="206"/>
      <c r="G973" s="205"/>
    </row>
    <row r="974" ht="15.75" customHeight="1">
      <c r="B974" s="209"/>
      <c r="C974" s="205"/>
      <c r="E974" s="206"/>
      <c r="F974" s="206"/>
      <c r="G974" s="205"/>
    </row>
    <row r="975" ht="15.75" customHeight="1">
      <c r="B975" s="209"/>
      <c r="C975" s="205"/>
      <c r="E975" s="206"/>
      <c r="F975" s="206"/>
      <c r="G975" s="205"/>
    </row>
    <row r="976" ht="15.75" customHeight="1">
      <c r="B976" s="209"/>
      <c r="C976" s="205"/>
      <c r="E976" s="206"/>
      <c r="F976" s="206"/>
      <c r="G976" s="205"/>
    </row>
    <row r="977" ht="15.75" customHeight="1">
      <c r="B977" s="209"/>
      <c r="C977" s="205"/>
      <c r="E977" s="206"/>
      <c r="F977" s="206"/>
      <c r="G977" s="205"/>
    </row>
    <row r="978" ht="15.75" customHeight="1">
      <c r="B978" s="209"/>
      <c r="C978" s="205"/>
      <c r="E978" s="206"/>
      <c r="F978" s="206"/>
      <c r="G978" s="205"/>
    </row>
    <row r="979" ht="15.75" customHeight="1">
      <c r="B979" s="209"/>
      <c r="C979" s="205"/>
      <c r="E979" s="206"/>
      <c r="F979" s="206"/>
      <c r="G979" s="205"/>
    </row>
    <row r="980" ht="15.75" customHeight="1">
      <c r="B980" s="209"/>
      <c r="C980" s="205"/>
      <c r="E980" s="206"/>
      <c r="F980" s="206"/>
      <c r="G980" s="205"/>
    </row>
    <row r="981" ht="15.75" customHeight="1">
      <c r="B981" s="209"/>
      <c r="C981" s="205"/>
      <c r="E981" s="206"/>
      <c r="F981" s="206"/>
      <c r="G981" s="205"/>
    </row>
    <row r="982" ht="15.75" customHeight="1">
      <c r="B982" s="209"/>
      <c r="C982" s="205"/>
      <c r="E982" s="206"/>
      <c r="F982" s="206"/>
      <c r="G982" s="205"/>
    </row>
    <row r="983" ht="15.75" customHeight="1">
      <c r="B983" s="209"/>
      <c r="C983" s="205"/>
      <c r="E983" s="206"/>
      <c r="F983" s="206"/>
      <c r="G983" s="205"/>
    </row>
    <row r="984" ht="15.75" customHeight="1">
      <c r="B984" s="209"/>
      <c r="C984" s="205"/>
      <c r="E984" s="206"/>
      <c r="F984" s="206"/>
      <c r="G984" s="205"/>
    </row>
    <row r="985" ht="15.75" customHeight="1">
      <c r="B985" s="209"/>
      <c r="C985" s="205"/>
      <c r="E985" s="206"/>
      <c r="F985" s="206"/>
      <c r="G985" s="205"/>
    </row>
    <row r="986" ht="15.75" customHeight="1">
      <c r="B986" s="209"/>
      <c r="C986" s="205"/>
      <c r="E986" s="206"/>
      <c r="F986" s="206"/>
      <c r="G986" s="205"/>
    </row>
    <row r="987" ht="15.75" customHeight="1">
      <c r="B987" s="209"/>
      <c r="C987" s="205"/>
      <c r="E987" s="206"/>
      <c r="F987" s="206"/>
      <c r="G987" s="205"/>
    </row>
    <row r="988" ht="15.75" customHeight="1">
      <c r="B988" s="209"/>
      <c r="C988" s="205"/>
      <c r="E988" s="206"/>
      <c r="F988" s="206"/>
      <c r="G988" s="205"/>
    </row>
    <row r="989" ht="15.75" customHeight="1">
      <c r="B989" s="209"/>
      <c r="C989" s="205"/>
      <c r="E989" s="206"/>
      <c r="F989" s="206"/>
      <c r="G989" s="205"/>
    </row>
    <row r="990" ht="15.75" customHeight="1">
      <c r="B990" s="209"/>
      <c r="C990" s="205"/>
      <c r="E990" s="206"/>
      <c r="F990" s="206"/>
      <c r="G990" s="205"/>
    </row>
    <row r="991" ht="15.75" customHeight="1">
      <c r="B991" s="209"/>
      <c r="C991" s="205"/>
      <c r="E991" s="206"/>
      <c r="F991" s="206"/>
      <c r="G991" s="205"/>
    </row>
    <row r="992" ht="15.75" customHeight="1">
      <c r="B992" s="209"/>
      <c r="C992" s="205"/>
      <c r="E992" s="206"/>
      <c r="F992" s="206"/>
      <c r="G992" s="205"/>
    </row>
    <row r="993" ht="15.75" customHeight="1">
      <c r="B993" s="209"/>
      <c r="C993" s="205"/>
      <c r="E993" s="206"/>
      <c r="F993" s="206"/>
      <c r="G993" s="205"/>
    </row>
    <row r="994" ht="15.75" customHeight="1">
      <c r="B994" s="209"/>
      <c r="C994" s="205"/>
      <c r="E994" s="206"/>
      <c r="F994" s="206"/>
      <c r="G994" s="205"/>
    </row>
    <row r="995" ht="15.75" customHeight="1">
      <c r="B995" s="209"/>
      <c r="C995" s="205"/>
      <c r="E995" s="206"/>
      <c r="F995" s="206"/>
      <c r="G995" s="205"/>
    </row>
    <row r="996" ht="15.75" customHeight="1">
      <c r="B996" s="209"/>
      <c r="C996" s="205"/>
      <c r="E996" s="206"/>
      <c r="F996" s="206"/>
      <c r="G996" s="205"/>
    </row>
    <row r="997" ht="15.75" customHeight="1">
      <c r="B997" s="209"/>
      <c r="C997" s="205"/>
      <c r="E997" s="206"/>
      <c r="F997" s="206"/>
      <c r="G997" s="205"/>
    </row>
    <row r="998" ht="15.75" customHeight="1">
      <c r="B998" s="209"/>
      <c r="C998" s="205"/>
      <c r="E998" s="206"/>
      <c r="F998" s="206"/>
      <c r="G998" s="205"/>
    </row>
    <row r="999" ht="15.75" customHeight="1">
      <c r="B999" s="209"/>
      <c r="C999" s="205"/>
      <c r="E999" s="206"/>
      <c r="F999" s="206"/>
      <c r="G999" s="205"/>
    </row>
    <row r="1000" ht="15.75" customHeight="1">
      <c r="B1000" s="209"/>
      <c r="C1000" s="205"/>
      <c r="E1000" s="206"/>
      <c r="F1000" s="206"/>
      <c r="G1000" s="205"/>
    </row>
  </sheetData>
  <autoFilter ref="$A$1:$F$14"/>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17EBAF-B5F4-44C6-9A8D-5DAB1C81230D}"/>
</file>

<file path=customXml/itemProps2.xml><?xml version="1.0" encoding="utf-8"?>
<ds:datastoreItem xmlns:ds="http://schemas.openxmlformats.org/officeDocument/2006/customXml" ds:itemID="{7841AB07-E4F8-49EC-9D9E-0CD5A0395A17}"/>
</file>

<file path=customXml/itemProps3.xml><?xml version="1.0" encoding="utf-8"?>
<ds:datastoreItem xmlns:ds="http://schemas.openxmlformats.org/officeDocument/2006/customXml" ds:itemID="{FB3B5F35-0314-47FE-92C5-80952F73729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Marcela Rubio Berigues</dc:creator>
  <dcterms:created xsi:type="dcterms:W3CDTF">2025-05-13T14:42:44Z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